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5" activeTab="27"/>
  </bookViews>
  <sheets>
    <sheet name="12.01" sheetId="1" r:id="rId1"/>
    <sheet name="24.01" sheetId="3" r:id="rId2"/>
    <sheet name="15.02" sheetId="4" r:id="rId3"/>
    <sheet name="29.2" sheetId="5" r:id="rId4"/>
    <sheet name="01.03" sheetId="6" r:id="rId5"/>
    <sheet name="01.03." sheetId="7" r:id="rId6"/>
    <sheet name="05.04" sheetId="8" r:id="rId7"/>
    <sheet name="20.04" sheetId="9" r:id="rId8"/>
    <sheet name="07.05" sheetId="10" r:id="rId9"/>
    <sheet name="18.05" sheetId="11" r:id="rId10"/>
    <sheet name="25.05" sheetId="12" r:id="rId11"/>
    <sheet name="01.06" sheetId="13" r:id="rId12"/>
    <sheet name="07.06" sheetId="14" r:id="rId13"/>
    <sheet name="15.06" sheetId="15" r:id="rId14"/>
    <sheet name="21.06" sheetId="16" r:id="rId15"/>
    <sheet name="05.07" sheetId="17" r:id="rId16"/>
    <sheet name="23.07" sheetId="18" r:id="rId17"/>
    <sheet name="02.08" sheetId="19" r:id="rId18"/>
    <sheet name="10.08" sheetId="20" r:id="rId19"/>
    <sheet name="23.08" sheetId="21" r:id="rId20"/>
    <sheet name="Sayfa1" sheetId="22" r:id="rId21"/>
    <sheet name="12.09" sheetId="23" r:id="rId22"/>
    <sheet name="28.09" sheetId="24" r:id="rId23"/>
    <sheet name="11.10" sheetId="25" r:id="rId24"/>
    <sheet name="25.10" sheetId="26" r:id="rId25"/>
    <sheet name="07.11" sheetId="27" r:id="rId26"/>
    <sheet name="12.12" sheetId="28" r:id="rId27"/>
    <sheet name="26.12" sheetId="29" r:id="rId28"/>
  </sheets>
  <calcPr calcId="145621"/>
</workbook>
</file>

<file path=xl/calcChain.xml><?xml version="1.0" encoding="utf-8"?>
<calcChain xmlns="http://schemas.openxmlformats.org/spreadsheetml/2006/main">
  <c r="E6" i="29" l="1"/>
  <c r="E7" i="28" l="1"/>
  <c r="E7" i="27" l="1"/>
  <c r="E7" i="26" l="1"/>
  <c r="E9" i="25" l="1"/>
  <c r="E10" i="24" l="1"/>
  <c r="E13" i="23" l="1"/>
  <c r="E8" i="22" l="1"/>
  <c r="E9" i="21" l="1"/>
  <c r="E8" i="20" l="1"/>
  <c r="E8" i="19" l="1"/>
  <c r="E9" i="18" l="1"/>
  <c r="E11" i="17" l="1"/>
  <c r="E14" i="16" l="1"/>
  <c r="E10" i="15" l="1"/>
  <c r="E12" i="14" l="1"/>
  <c r="E9" i="13" l="1"/>
  <c r="E9" i="12" l="1"/>
  <c r="E12" i="11" l="1"/>
  <c r="E12" i="10" l="1"/>
  <c r="E12" i="9" l="1"/>
  <c r="E10" i="8" l="1"/>
  <c r="E9" i="7"/>
  <c r="E9" i="6" l="1"/>
  <c r="G5" i="5"/>
  <c r="G6" i="5"/>
  <c r="G4" i="5"/>
  <c r="E7" i="5" l="1"/>
  <c r="G5" i="4" l="1"/>
  <c r="G6" i="4"/>
  <c r="G7" i="4"/>
  <c r="G8" i="4"/>
  <c r="G9" i="4"/>
  <c r="G4" i="4"/>
  <c r="E10" i="4" l="1"/>
  <c r="E9" i="4"/>
  <c r="F12" i="3" l="1"/>
  <c r="G5" i="3" l="1"/>
  <c r="G6" i="3"/>
  <c r="G7" i="3"/>
  <c r="G8" i="3"/>
  <c r="G9" i="3"/>
  <c r="G10" i="3"/>
  <c r="G11" i="3"/>
  <c r="G4" i="3"/>
  <c r="E12" i="3" l="1"/>
  <c r="E16" i="1" l="1"/>
  <c r="F16" i="1" l="1"/>
</calcChain>
</file>

<file path=xl/sharedStrings.xml><?xml version="1.0" encoding="utf-8"?>
<sst xmlns="http://schemas.openxmlformats.org/spreadsheetml/2006/main" count="858" uniqueCount="51">
  <si>
    <t>ELEMAN :</t>
  </si>
  <si>
    <t>İBRAHİM  İŞKEN</t>
  </si>
  <si>
    <t>BÖLGE :</t>
  </si>
  <si>
    <t>ADANA</t>
  </si>
  <si>
    <t>S.NO</t>
  </si>
  <si>
    <t>İSİM</t>
  </si>
  <si>
    <t>BÖLGE</t>
  </si>
  <si>
    <t>TARİH</t>
  </si>
  <si>
    <t>TUTAR</t>
  </si>
  <si>
    <t>ALINAN</t>
  </si>
  <si>
    <t>BAKİYE</t>
  </si>
  <si>
    <t>ÖZYAŞAR MARKET</t>
  </si>
  <si>
    <t>HÜSEYİN ÖNEN</t>
  </si>
  <si>
    <t>ONUR GIDA</t>
  </si>
  <si>
    <t>TOPLAM</t>
  </si>
  <si>
    <t>TESLİM EDEN</t>
  </si>
  <si>
    <t>ONAYLAYAN</t>
  </si>
  <si>
    <t>TESLİM ALAN</t>
  </si>
  <si>
    <t>FATMA SAĞLAM</t>
  </si>
  <si>
    <t>ALİ UĞURLUAY</t>
  </si>
  <si>
    <t>İBRAHİM İŞKEN</t>
  </si>
  <si>
    <t>0001</t>
  </si>
  <si>
    <t>0002</t>
  </si>
  <si>
    <t>H.İBRAHİM  İŞKEN</t>
  </si>
  <si>
    <t>0003</t>
  </si>
  <si>
    <t>KARDEŞLER TARIM</t>
  </si>
  <si>
    <t>0004</t>
  </si>
  <si>
    <t>0005</t>
  </si>
  <si>
    <t>0006</t>
  </si>
  <si>
    <t>0007</t>
  </si>
  <si>
    <t>0008</t>
  </si>
  <si>
    <t>0009</t>
  </si>
  <si>
    <t>0010</t>
  </si>
  <si>
    <t>0011</t>
  </si>
  <si>
    <t>KARDEŞLER GIDA</t>
  </si>
  <si>
    <t>0012</t>
  </si>
  <si>
    <t>0013</t>
  </si>
  <si>
    <t>0014</t>
  </si>
  <si>
    <t>0016</t>
  </si>
  <si>
    <t>0017</t>
  </si>
  <si>
    <t>0018</t>
  </si>
  <si>
    <t>0019</t>
  </si>
  <si>
    <t>0020</t>
  </si>
  <si>
    <t>0021</t>
  </si>
  <si>
    <t>ÖZYAŞAR GIDA</t>
  </si>
  <si>
    <t>0022</t>
  </si>
  <si>
    <t>0023</t>
  </si>
  <si>
    <t>0024</t>
  </si>
  <si>
    <t>0025</t>
  </si>
  <si>
    <t>0026</t>
  </si>
  <si>
    <t>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</si>
</sst>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4" fillId="0" borderId="0" xfId="0" applyNumberFormat="1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4" fillId="0" borderId="0" xfId="0" quotePrefix="1" applyFont="1" applyFill="1"/>
    <xf numFmtId="0" fontId="5" fillId="0" borderId="1" xfId="0" applyFont="1" applyFill="1" applyBorder="1"/>
    <xf numFmtId="0" fontId="2" fillId="0" borderId="1" xfId="0" applyFont="1" applyFill="1" applyBorder="1"/>
    <xf numFmtId="43" fontId="2" fillId="0" borderId="1" xfId="1" applyFont="1" applyFill="1" applyBorder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/>
    <xf numFmtId="14" fontId="4" fillId="0" borderId="1" xfId="0" applyNumberFormat="1" applyFont="1" applyFill="1" applyBorder="1" applyAlignment="1">
      <alignment horizontal="left"/>
    </xf>
    <xf numFmtId="43" fontId="2" fillId="0" borderId="1" xfId="0" applyNumberFormat="1" applyFont="1" applyFill="1" applyBorder="1"/>
    <xf numFmtId="43" fontId="6" fillId="0" borderId="1" xfId="1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Border="1"/>
    <xf numFmtId="43" fontId="7" fillId="0" borderId="0" xfId="1" applyFont="1" applyFill="1" applyBorder="1"/>
    <xf numFmtId="43" fontId="6" fillId="2" borderId="0" xfId="1" applyFont="1" applyFill="1" applyBorder="1"/>
    <xf numFmtId="43" fontId="6" fillId="0" borderId="0" xfId="1" applyFont="1" applyFill="1" applyBorder="1"/>
    <xf numFmtId="43" fontId="6" fillId="0" borderId="0" xfId="1" applyFont="1" applyFill="1"/>
    <xf numFmtId="43" fontId="3" fillId="0" borderId="0" xfId="1" applyFont="1" applyFill="1"/>
    <xf numFmtId="43" fontId="4" fillId="0" borderId="0" xfId="1" applyFont="1" applyFill="1"/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/>
    <xf numFmtId="14" fontId="4" fillId="2" borderId="1" xfId="0" applyNumberFormat="1" applyFont="1" applyFill="1" applyBorder="1" applyAlignment="1">
      <alignment horizontal="left"/>
    </xf>
    <xf numFmtId="43" fontId="2" fillId="2" borderId="1" xfId="0" applyNumberFormat="1" applyFont="1" applyFill="1" applyBorder="1"/>
    <xf numFmtId="43" fontId="6" fillId="2" borderId="1" xfId="1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left"/>
    </xf>
    <xf numFmtId="43" fontId="2" fillId="2" borderId="0" xfId="0" applyNumberFormat="1" applyFont="1" applyFill="1" applyBorder="1"/>
    <xf numFmtId="43" fontId="6" fillId="2" borderId="0" xfId="1" applyFont="1" applyFill="1" applyBorder="1" applyAlignment="1">
      <alignment horizontal="center"/>
    </xf>
    <xf numFmtId="0" fontId="7" fillId="0" borderId="1" xfId="0" applyFont="1" applyFill="1" applyBorder="1"/>
    <xf numFmtId="14" fontId="2" fillId="0" borderId="1" xfId="0" applyNumberFormat="1" applyFont="1" applyFill="1" applyBorder="1" applyAlignment="1">
      <alignment horizontal="left"/>
    </xf>
    <xf numFmtId="43" fontId="7" fillId="0" borderId="1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quotePrefix="1" applyFont="1" applyFill="1" applyBorder="1" applyAlignment="1">
      <alignment horizontal="center"/>
    </xf>
    <xf numFmtId="14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4" fontId="8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7" fillId="0" borderId="0" xfId="0" applyFont="1" applyFill="1" applyBorder="1"/>
    <xf numFmtId="43" fontId="7" fillId="0" borderId="0" xfId="1" applyFont="1" applyFill="1"/>
    <xf numFmtId="43" fontId="8" fillId="0" borderId="0" xfId="1" applyFont="1" applyFill="1"/>
    <xf numFmtId="43" fontId="2" fillId="0" borderId="0" xfId="1" applyFont="1" applyFill="1"/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12" sqref="F12"/>
    </sheetView>
  </sheetViews>
  <sheetFormatPr defaultRowHeight="15" x14ac:dyDescent="0.25"/>
  <cols>
    <col min="1" max="1" width="5" style="1" bestFit="1" customWidth="1"/>
    <col min="2" max="2" width="22" style="6" customWidth="1"/>
    <col min="3" max="3" width="9.140625" style="6" customWidth="1"/>
    <col min="4" max="4" width="12.140625" style="6" customWidth="1"/>
    <col min="5" max="5" width="15.85546875" style="27" customWidth="1"/>
    <col min="6" max="6" width="13.42578125" style="6" bestFit="1" customWidth="1"/>
    <col min="7" max="7" width="13.5703125" style="6" bestFit="1" customWidth="1"/>
    <col min="8" max="8" width="5.5703125" style="6" bestFit="1" customWidth="1"/>
    <col min="9" max="16384" width="9.140625" style="6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45303</v>
      </c>
    </row>
    <row r="2" spans="1:11" x14ac:dyDescent="0.25">
      <c r="B2" s="7" t="s">
        <v>2</v>
      </c>
      <c r="C2" s="8" t="s">
        <v>3</v>
      </c>
      <c r="D2" s="8"/>
      <c r="E2" s="9"/>
      <c r="F2" s="9"/>
      <c r="G2" s="10" t="s">
        <v>21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5" t="s">
        <v>11</v>
      </c>
      <c r="C4" s="15" t="s">
        <v>3</v>
      </c>
      <c r="D4" s="16">
        <v>45302</v>
      </c>
      <c r="E4" s="17">
        <v>18422</v>
      </c>
      <c r="F4" s="18">
        <v>18422</v>
      </c>
      <c r="G4" s="17"/>
      <c r="H4" s="19"/>
      <c r="I4" s="19"/>
      <c r="J4" s="19"/>
      <c r="K4" s="19"/>
    </row>
    <row r="5" spans="1:11" x14ac:dyDescent="0.25">
      <c r="A5" s="14">
        <v>2</v>
      </c>
      <c r="B5" s="15" t="s">
        <v>11</v>
      </c>
      <c r="C5" s="15" t="s">
        <v>3</v>
      </c>
      <c r="D5" s="16">
        <v>45307</v>
      </c>
      <c r="E5" s="17">
        <v>15000</v>
      </c>
      <c r="F5" s="18"/>
      <c r="G5" s="17"/>
      <c r="H5" s="19"/>
      <c r="I5" s="19"/>
      <c r="J5" s="19"/>
      <c r="K5" s="19"/>
    </row>
    <row r="6" spans="1:11" x14ac:dyDescent="0.25">
      <c r="A6" s="28"/>
      <c r="B6" s="29" t="s">
        <v>11</v>
      </c>
      <c r="C6" s="29" t="s">
        <v>3</v>
      </c>
      <c r="D6" s="30">
        <v>45313</v>
      </c>
      <c r="E6" s="31">
        <v>15600</v>
      </c>
      <c r="F6" s="32"/>
      <c r="G6" s="31"/>
      <c r="H6" s="19"/>
      <c r="I6" s="19"/>
      <c r="J6" s="19"/>
      <c r="K6" s="19"/>
    </row>
    <row r="7" spans="1:11" x14ac:dyDescent="0.25">
      <c r="A7" s="28"/>
      <c r="B7" s="29" t="s">
        <v>11</v>
      </c>
      <c r="C7" s="29" t="s">
        <v>3</v>
      </c>
      <c r="D7" s="30">
        <v>45317</v>
      </c>
      <c r="E7" s="31">
        <v>12150</v>
      </c>
      <c r="F7" s="32"/>
      <c r="G7" s="31"/>
      <c r="H7" s="19"/>
      <c r="I7" s="19"/>
      <c r="J7" s="19"/>
      <c r="K7" s="19"/>
    </row>
    <row r="8" spans="1:11" x14ac:dyDescent="0.25">
      <c r="A8" s="28"/>
      <c r="B8" s="29" t="s">
        <v>11</v>
      </c>
      <c r="C8" s="29" t="s">
        <v>3</v>
      </c>
      <c r="D8" s="30">
        <v>45320</v>
      </c>
      <c r="E8" s="31">
        <v>12250</v>
      </c>
      <c r="F8" s="32"/>
      <c r="G8" s="31"/>
      <c r="H8" s="19"/>
      <c r="I8" s="19"/>
      <c r="J8" s="19"/>
      <c r="K8" s="19"/>
    </row>
    <row r="9" spans="1:11" x14ac:dyDescent="0.25">
      <c r="A9" s="14">
        <v>3</v>
      </c>
      <c r="B9" s="15" t="s">
        <v>12</v>
      </c>
      <c r="C9" s="15" t="s">
        <v>3</v>
      </c>
      <c r="D9" s="16">
        <v>45303</v>
      </c>
      <c r="E9" s="17">
        <v>6000</v>
      </c>
      <c r="F9" s="18">
        <v>6000</v>
      </c>
      <c r="G9" s="17"/>
      <c r="H9" s="19"/>
      <c r="I9" s="19"/>
      <c r="J9" s="19"/>
      <c r="K9" s="19"/>
    </row>
    <row r="10" spans="1:11" x14ac:dyDescent="0.25">
      <c r="A10" s="14">
        <v>4</v>
      </c>
      <c r="B10" s="15" t="s">
        <v>12</v>
      </c>
      <c r="C10" s="15" t="s">
        <v>3</v>
      </c>
      <c r="D10" s="16">
        <v>45310</v>
      </c>
      <c r="E10" s="17">
        <v>6000</v>
      </c>
      <c r="F10" s="18">
        <v>6000</v>
      </c>
      <c r="G10" s="17"/>
      <c r="H10" s="19"/>
      <c r="I10" s="19"/>
      <c r="J10" s="19"/>
      <c r="K10" s="19"/>
    </row>
    <row r="11" spans="1:11" x14ac:dyDescent="0.25">
      <c r="A11" s="28"/>
      <c r="B11" s="29" t="s">
        <v>12</v>
      </c>
      <c r="C11" s="29" t="s">
        <v>3</v>
      </c>
      <c r="D11" s="30">
        <v>45317</v>
      </c>
      <c r="E11" s="31">
        <v>6000</v>
      </c>
      <c r="F11" s="32"/>
      <c r="G11" s="31"/>
      <c r="H11" s="19"/>
      <c r="I11" s="19"/>
      <c r="J11" s="19"/>
      <c r="K11" s="19"/>
    </row>
    <row r="12" spans="1:11" x14ac:dyDescent="0.25">
      <c r="A12" s="14">
        <v>5</v>
      </c>
      <c r="B12" s="15" t="s">
        <v>13</v>
      </c>
      <c r="C12" s="15" t="s">
        <v>3</v>
      </c>
      <c r="D12" s="16">
        <v>45296</v>
      </c>
      <c r="E12" s="17">
        <v>5000</v>
      </c>
      <c r="F12" s="18">
        <v>5000</v>
      </c>
      <c r="G12" s="17"/>
      <c r="H12" s="19"/>
      <c r="I12" s="19"/>
      <c r="J12" s="19"/>
      <c r="K12" s="19"/>
    </row>
    <row r="13" spans="1:11" x14ac:dyDescent="0.25">
      <c r="A13" s="14">
        <v>6</v>
      </c>
      <c r="B13" s="15" t="s">
        <v>13</v>
      </c>
      <c r="C13" s="15" t="s">
        <v>3</v>
      </c>
      <c r="D13" s="16">
        <v>45303</v>
      </c>
      <c r="E13" s="17">
        <v>5000</v>
      </c>
      <c r="F13" s="18"/>
      <c r="G13" s="17"/>
      <c r="H13" s="19"/>
      <c r="I13" s="19"/>
      <c r="J13" s="19"/>
      <c r="K13" s="19"/>
    </row>
    <row r="14" spans="1:11" x14ac:dyDescent="0.25">
      <c r="A14" s="14">
        <v>7</v>
      </c>
      <c r="B14" s="15" t="s">
        <v>13</v>
      </c>
      <c r="C14" s="15" t="s">
        <v>3</v>
      </c>
      <c r="D14" s="16">
        <v>45310</v>
      </c>
      <c r="E14" s="17">
        <v>5000</v>
      </c>
      <c r="F14" s="18"/>
      <c r="G14" s="17"/>
      <c r="H14" s="19"/>
      <c r="I14" s="19"/>
      <c r="J14" s="19"/>
      <c r="K14" s="19"/>
    </row>
    <row r="15" spans="1:11" x14ac:dyDescent="0.25">
      <c r="A15" s="33"/>
      <c r="B15" s="29" t="s">
        <v>13</v>
      </c>
      <c r="C15" s="29" t="s">
        <v>3</v>
      </c>
      <c r="D15" s="34">
        <v>45317</v>
      </c>
      <c r="E15" s="35">
        <v>5000</v>
      </c>
      <c r="F15" s="36"/>
      <c r="G15" s="35"/>
      <c r="H15" s="19"/>
      <c r="I15" s="19"/>
      <c r="J15" s="19"/>
      <c r="K15" s="19"/>
    </row>
    <row r="16" spans="1:11" x14ac:dyDescent="0.25">
      <c r="A16" s="20"/>
      <c r="B16" s="19"/>
      <c r="C16" s="21" t="s">
        <v>14</v>
      </c>
      <c r="D16" s="19"/>
      <c r="E16" s="22">
        <f>SUM(E4:E15)</f>
        <v>111422</v>
      </c>
      <c r="F16" s="23">
        <f>SUM(F4:F12)</f>
        <v>35422</v>
      </c>
      <c r="G16" s="24"/>
      <c r="H16" s="19"/>
      <c r="I16" s="19"/>
      <c r="J16" s="19"/>
      <c r="K16" s="19"/>
    </row>
    <row r="17" spans="1:11" x14ac:dyDescent="0.25">
      <c r="A17" s="20"/>
      <c r="B17" s="19"/>
      <c r="C17" s="21"/>
      <c r="D17" s="19"/>
      <c r="E17" s="22"/>
      <c r="F17" s="24"/>
      <c r="G17" s="24"/>
      <c r="H17" s="19"/>
      <c r="I17" s="19"/>
      <c r="J17" s="19"/>
      <c r="K17" s="19"/>
    </row>
    <row r="18" spans="1:11" x14ac:dyDescent="0.25">
      <c r="A18" s="20"/>
      <c r="B18" s="19"/>
      <c r="C18" s="21"/>
      <c r="D18" s="19"/>
      <c r="E18" s="22"/>
      <c r="F18" s="24"/>
      <c r="G18" s="24"/>
      <c r="H18" s="19"/>
      <c r="I18" s="19"/>
      <c r="J18" s="19"/>
      <c r="K18" s="19"/>
    </row>
    <row r="19" spans="1:11" x14ac:dyDescent="0.25">
      <c r="A19" s="20"/>
      <c r="B19" s="19"/>
      <c r="C19" s="21"/>
      <c r="D19" s="19"/>
      <c r="E19" s="22"/>
      <c r="F19" s="24"/>
      <c r="G19" s="24"/>
      <c r="H19" s="19"/>
      <c r="I19" s="19"/>
      <c r="J19" s="19"/>
      <c r="K19" s="19"/>
    </row>
    <row r="20" spans="1:11" x14ac:dyDescent="0.25">
      <c r="A20" s="20"/>
      <c r="B20" s="19"/>
      <c r="C20" s="21"/>
      <c r="D20" s="19"/>
      <c r="E20" s="22"/>
      <c r="F20" s="24"/>
      <c r="G20" s="24"/>
      <c r="H20" s="19"/>
      <c r="I20" s="19"/>
      <c r="J20" s="19"/>
      <c r="K20" s="19"/>
    </row>
    <row r="21" spans="1:11" x14ac:dyDescent="0.25">
      <c r="A21" s="20"/>
      <c r="B21" s="19"/>
      <c r="C21" s="19"/>
      <c r="D21" s="19"/>
      <c r="E21" s="25"/>
      <c r="F21" s="19"/>
      <c r="G21" s="19"/>
      <c r="H21" s="19"/>
      <c r="I21" s="19"/>
      <c r="J21" s="19"/>
      <c r="K21" s="19"/>
    </row>
    <row r="22" spans="1:11" x14ac:dyDescent="0.25">
      <c r="A22" s="20"/>
      <c r="B22" s="19"/>
      <c r="C22" s="19"/>
      <c r="D22" s="19"/>
      <c r="E22" s="25"/>
      <c r="F22" s="19"/>
      <c r="G22" s="19"/>
      <c r="H22" s="19"/>
      <c r="I22" s="19"/>
      <c r="J22" s="19"/>
      <c r="K22" s="19"/>
    </row>
    <row r="23" spans="1:11" x14ac:dyDescent="0.25">
      <c r="A23" s="20"/>
      <c r="B23" s="8" t="s">
        <v>15</v>
      </c>
      <c r="C23" s="8" t="s">
        <v>16</v>
      </c>
      <c r="E23" s="26" t="s">
        <v>17</v>
      </c>
      <c r="H23" s="19"/>
      <c r="I23" s="19"/>
      <c r="J23" s="19"/>
      <c r="K23" s="19"/>
    </row>
    <row r="24" spans="1:11" ht="14.25" x14ac:dyDescent="0.2">
      <c r="A24" s="6"/>
      <c r="B24" s="3" t="s">
        <v>18</v>
      </c>
      <c r="C24" s="8" t="s">
        <v>19</v>
      </c>
      <c r="E24" s="26" t="s">
        <v>20</v>
      </c>
    </row>
    <row r="25" spans="1:11" ht="14.25" x14ac:dyDescent="0.2">
      <c r="A25" s="6"/>
      <c r="E25" s="6"/>
    </row>
    <row r="26" spans="1:11" ht="14.25" x14ac:dyDescent="0.2">
      <c r="A26" s="6"/>
      <c r="E26" s="6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6" customWidth="1"/>
    <col min="3" max="3" width="9.140625" style="6" customWidth="1"/>
    <col min="4" max="4" width="12.140625" style="6" customWidth="1"/>
    <col min="5" max="5" width="15.85546875" style="27" customWidth="1"/>
    <col min="6" max="6" width="13.42578125" style="6" bestFit="1" customWidth="1"/>
    <col min="7" max="7" width="13.5703125" style="6" bestFit="1" customWidth="1"/>
    <col min="8" max="8" width="5.5703125" style="6" bestFit="1" customWidth="1"/>
    <col min="9" max="16384" width="9.140625" style="6"/>
  </cols>
  <sheetData>
    <row r="1" spans="1:11" x14ac:dyDescent="0.25">
      <c r="B1" s="2" t="s">
        <v>0</v>
      </c>
      <c r="C1" s="3" t="s">
        <v>23</v>
      </c>
      <c r="D1" s="3"/>
      <c r="E1" s="4"/>
      <c r="F1" s="4"/>
      <c r="G1" s="5">
        <v>45315</v>
      </c>
    </row>
    <row r="2" spans="1:11" x14ac:dyDescent="0.25">
      <c r="B2" s="7" t="s">
        <v>2</v>
      </c>
      <c r="C2" s="8" t="s">
        <v>3</v>
      </c>
      <c r="D2" s="8"/>
      <c r="E2" s="9"/>
      <c r="F2" s="9"/>
      <c r="G2" s="10" t="s">
        <v>22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5" t="s">
        <v>11</v>
      </c>
      <c r="C4" s="15" t="s">
        <v>3</v>
      </c>
      <c r="D4" s="16">
        <v>45307</v>
      </c>
      <c r="E4" s="17">
        <v>15000</v>
      </c>
      <c r="F4" s="18">
        <v>15000</v>
      </c>
      <c r="G4" s="17">
        <f>E4-F4</f>
        <v>0</v>
      </c>
      <c r="H4" s="19"/>
      <c r="I4" s="19"/>
      <c r="J4" s="19"/>
      <c r="K4" s="19"/>
    </row>
    <row r="5" spans="1:11" x14ac:dyDescent="0.25">
      <c r="A5" s="14">
        <v>2</v>
      </c>
      <c r="B5" s="15" t="s">
        <v>11</v>
      </c>
      <c r="C5" s="15" t="s">
        <v>3</v>
      </c>
      <c r="D5" s="16">
        <v>45313</v>
      </c>
      <c r="E5" s="17">
        <v>15600</v>
      </c>
      <c r="F5" s="18">
        <v>15600</v>
      </c>
      <c r="G5" s="17">
        <f t="shared" ref="G5:G11" si="0">E5-F5</f>
        <v>0</v>
      </c>
      <c r="H5" s="19"/>
      <c r="I5" s="19"/>
      <c r="J5" s="19"/>
      <c r="K5" s="19"/>
    </row>
    <row r="6" spans="1:11" x14ac:dyDescent="0.25">
      <c r="A6" s="14">
        <v>3</v>
      </c>
      <c r="B6" s="15" t="s">
        <v>11</v>
      </c>
      <c r="C6" s="15" t="s">
        <v>3</v>
      </c>
      <c r="D6" s="16">
        <v>45317</v>
      </c>
      <c r="E6" s="17">
        <v>12150</v>
      </c>
      <c r="F6" s="18">
        <v>12150</v>
      </c>
      <c r="G6" s="17">
        <f t="shared" si="0"/>
        <v>0</v>
      </c>
      <c r="H6" s="19"/>
      <c r="I6" s="19"/>
      <c r="J6" s="19"/>
      <c r="K6" s="19"/>
    </row>
    <row r="7" spans="1:11" x14ac:dyDescent="0.25">
      <c r="A7" s="14">
        <v>4</v>
      </c>
      <c r="B7" s="15" t="s">
        <v>11</v>
      </c>
      <c r="C7" s="15" t="s">
        <v>3</v>
      </c>
      <c r="D7" s="16">
        <v>45320</v>
      </c>
      <c r="E7" s="17">
        <v>12250</v>
      </c>
      <c r="F7" s="18"/>
      <c r="G7" s="17">
        <f t="shared" si="0"/>
        <v>12250</v>
      </c>
      <c r="H7" s="19"/>
      <c r="I7" s="19"/>
      <c r="J7" s="19"/>
      <c r="K7" s="19"/>
    </row>
    <row r="8" spans="1:11" x14ac:dyDescent="0.25">
      <c r="A8" s="14">
        <v>5</v>
      </c>
      <c r="B8" s="15" t="s">
        <v>12</v>
      </c>
      <c r="C8" s="15" t="s">
        <v>3</v>
      </c>
      <c r="D8" s="16">
        <v>45317</v>
      </c>
      <c r="E8" s="17">
        <v>6000</v>
      </c>
      <c r="F8" s="18">
        <v>6000</v>
      </c>
      <c r="G8" s="17">
        <f t="shared" si="0"/>
        <v>0</v>
      </c>
      <c r="H8" s="19"/>
      <c r="I8" s="19"/>
      <c r="J8" s="19"/>
      <c r="K8" s="19"/>
    </row>
    <row r="9" spans="1:11" x14ac:dyDescent="0.25">
      <c r="A9" s="14">
        <v>6</v>
      </c>
      <c r="B9" s="15" t="s">
        <v>13</v>
      </c>
      <c r="C9" s="15" t="s">
        <v>3</v>
      </c>
      <c r="D9" s="16">
        <v>45303</v>
      </c>
      <c r="E9" s="17">
        <v>5000</v>
      </c>
      <c r="F9" s="18">
        <v>5000</v>
      </c>
      <c r="G9" s="17">
        <f t="shared" si="0"/>
        <v>0</v>
      </c>
      <c r="H9" s="19"/>
      <c r="I9" s="19"/>
      <c r="J9" s="19"/>
      <c r="K9" s="19"/>
    </row>
    <row r="10" spans="1:11" x14ac:dyDescent="0.25">
      <c r="A10" s="14">
        <v>7</v>
      </c>
      <c r="B10" s="15" t="s">
        <v>13</v>
      </c>
      <c r="C10" s="15" t="s">
        <v>3</v>
      </c>
      <c r="D10" s="16">
        <v>45310</v>
      </c>
      <c r="E10" s="17">
        <v>5000</v>
      </c>
      <c r="F10" s="18"/>
      <c r="G10" s="17">
        <f t="shared" si="0"/>
        <v>5000</v>
      </c>
      <c r="H10" s="19"/>
      <c r="I10" s="19"/>
      <c r="J10" s="19"/>
      <c r="K10" s="19"/>
    </row>
    <row r="11" spans="1:11" x14ac:dyDescent="0.25">
      <c r="A11" s="14">
        <v>8</v>
      </c>
      <c r="B11" s="15" t="s">
        <v>13</v>
      </c>
      <c r="C11" s="15" t="s">
        <v>3</v>
      </c>
      <c r="D11" s="16">
        <v>45317</v>
      </c>
      <c r="E11" s="17">
        <v>5000</v>
      </c>
      <c r="F11" s="18"/>
      <c r="G11" s="17">
        <f t="shared" si="0"/>
        <v>5000</v>
      </c>
      <c r="H11" s="19"/>
      <c r="I11" s="19"/>
      <c r="J11" s="19"/>
      <c r="K11" s="19"/>
    </row>
    <row r="12" spans="1:11" x14ac:dyDescent="0.25">
      <c r="A12" s="20"/>
      <c r="B12" s="19"/>
      <c r="C12" s="21" t="s">
        <v>14</v>
      </c>
      <c r="D12" s="19"/>
      <c r="E12" s="22">
        <f>SUM(E4:E11)</f>
        <v>76000</v>
      </c>
      <c r="F12" s="24">
        <f>SUM(F4:F9)</f>
        <v>53750</v>
      </c>
      <c r="G12" s="24"/>
      <c r="H12" s="19"/>
      <c r="I12" s="19"/>
      <c r="J12" s="19"/>
      <c r="K12" s="19"/>
    </row>
    <row r="13" spans="1:11" x14ac:dyDescent="0.25">
      <c r="A13" s="20"/>
      <c r="B13" s="19"/>
      <c r="C13" s="21"/>
      <c r="D13" s="19"/>
      <c r="E13" s="22"/>
      <c r="F13" s="24"/>
      <c r="G13" s="24"/>
      <c r="H13" s="19"/>
      <c r="I13" s="19"/>
      <c r="J13" s="19"/>
      <c r="K13" s="19"/>
    </row>
    <row r="14" spans="1:11" x14ac:dyDescent="0.25">
      <c r="A14" s="20"/>
      <c r="B14" s="19"/>
      <c r="C14" s="21"/>
      <c r="D14" s="19"/>
      <c r="E14" s="22"/>
      <c r="F14" s="24"/>
      <c r="G14" s="24"/>
      <c r="H14" s="19"/>
      <c r="I14" s="19"/>
      <c r="J14" s="19"/>
      <c r="K14" s="19"/>
    </row>
    <row r="15" spans="1:11" x14ac:dyDescent="0.25">
      <c r="A15" s="20"/>
      <c r="B15" s="19"/>
      <c r="C15" s="21"/>
      <c r="D15" s="19"/>
      <c r="E15" s="22"/>
      <c r="F15" s="24"/>
      <c r="G15" s="24"/>
      <c r="H15" s="19"/>
      <c r="I15" s="19"/>
      <c r="J15" s="19"/>
      <c r="K15" s="19"/>
    </row>
    <row r="16" spans="1:11" x14ac:dyDescent="0.25">
      <c r="A16" s="20"/>
      <c r="B16" s="19"/>
      <c r="C16" s="21"/>
      <c r="D16" s="19"/>
      <c r="E16" s="22"/>
      <c r="F16" s="24"/>
      <c r="G16" s="24"/>
      <c r="H16" s="19"/>
      <c r="I16" s="19"/>
      <c r="J16" s="19"/>
      <c r="K16" s="19"/>
    </row>
    <row r="17" spans="1:11" x14ac:dyDescent="0.25">
      <c r="A17" s="20"/>
      <c r="B17" s="19"/>
      <c r="C17" s="19"/>
      <c r="D17" s="19"/>
      <c r="E17" s="25"/>
      <c r="F17" s="19"/>
      <c r="G17" s="19"/>
      <c r="H17" s="19"/>
      <c r="I17" s="19"/>
      <c r="J17" s="19"/>
      <c r="K17" s="19"/>
    </row>
    <row r="18" spans="1:11" x14ac:dyDescent="0.25">
      <c r="A18" s="20"/>
      <c r="B18" s="19"/>
      <c r="C18" s="19"/>
      <c r="D18" s="19"/>
      <c r="E18" s="25"/>
      <c r="F18" s="19"/>
      <c r="G18" s="19"/>
      <c r="H18" s="19"/>
      <c r="I18" s="19"/>
      <c r="J18" s="19"/>
      <c r="K18" s="19"/>
    </row>
    <row r="19" spans="1:11" x14ac:dyDescent="0.25">
      <c r="A19" s="20"/>
      <c r="B19" s="8" t="s">
        <v>15</v>
      </c>
      <c r="C19" s="8" t="s">
        <v>16</v>
      </c>
      <c r="E19" s="26" t="s">
        <v>17</v>
      </c>
      <c r="H19" s="19"/>
      <c r="I19" s="19"/>
      <c r="J19" s="19"/>
      <c r="K19" s="19"/>
    </row>
    <row r="20" spans="1:11" ht="14.25" x14ac:dyDescent="0.2">
      <c r="A20" s="6"/>
      <c r="B20" s="3" t="s">
        <v>18</v>
      </c>
      <c r="C20" s="8" t="s">
        <v>19</v>
      </c>
      <c r="E20" s="26" t="s">
        <v>20</v>
      </c>
    </row>
    <row r="21" spans="1:11" ht="14.25" x14ac:dyDescent="0.2">
      <c r="A21" s="6"/>
      <c r="E21" s="6"/>
    </row>
    <row r="22" spans="1:11" ht="14.25" x14ac:dyDescent="0.2">
      <c r="A22" s="6"/>
      <c r="E22" s="6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6" customWidth="1"/>
    <col min="3" max="3" width="9.140625" style="6" customWidth="1"/>
    <col min="4" max="4" width="12.140625" style="6" customWidth="1"/>
    <col min="5" max="5" width="13.28515625" style="27" customWidth="1"/>
    <col min="6" max="6" width="12.140625" style="6" bestFit="1" customWidth="1"/>
    <col min="7" max="7" width="13.5703125" style="6" bestFit="1" customWidth="1"/>
    <col min="8" max="8" width="5.5703125" style="6" bestFit="1" customWidth="1"/>
    <col min="9" max="16384" width="9.140625" style="6"/>
  </cols>
  <sheetData>
    <row r="1" spans="1:11" x14ac:dyDescent="0.25">
      <c r="B1" s="2" t="s">
        <v>0</v>
      </c>
      <c r="C1" s="3" t="s">
        <v>23</v>
      </c>
      <c r="D1" s="3"/>
      <c r="E1" s="4"/>
      <c r="F1" s="4"/>
      <c r="G1" s="5">
        <v>45337</v>
      </c>
    </row>
    <row r="2" spans="1:11" x14ac:dyDescent="0.25">
      <c r="B2" s="7" t="s">
        <v>2</v>
      </c>
      <c r="C2" s="8" t="s">
        <v>3</v>
      </c>
      <c r="D2" s="8"/>
      <c r="E2" s="9"/>
      <c r="F2" s="9"/>
      <c r="G2" s="10" t="s">
        <v>24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5" t="s">
        <v>11</v>
      </c>
      <c r="C4" s="15" t="s">
        <v>3</v>
      </c>
      <c r="D4" s="16">
        <v>45320</v>
      </c>
      <c r="E4" s="17">
        <v>12250</v>
      </c>
      <c r="F4" s="18"/>
      <c r="G4" s="17">
        <f>E4-F4</f>
        <v>12250</v>
      </c>
      <c r="H4" s="19"/>
      <c r="I4" s="19"/>
      <c r="J4" s="19"/>
      <c r="K4" s="19"/>
    </row>
    <row r="5" spans="1:11" x14ac:dyDescent="0.25">
      <c r="A5" s="14">
        <v>2</v>
      </c>
      <c r="B5" s="15" t="s">
        <v>11</v>
      </c>
      <c r="C5" s="15" t="s">
        <v>3</v>
      </c>
      <c r="D5" s="16">
        <v>45341</v>
      </c>
      <c r="E5" s="17">
        <v>18000</v>
      </c>
      <c r="F5" s="18"/>
      <c r="G5" s="17">
        <f t="shared" ref="G5:G9" si="0">E5-F5</f>
        <v>18000</v>
      </c>
      <c r="H5" s="19"/>
      <c r="I5" s="19"/>
      <c r="J5" s="19"/>
      <c r="K5" s="19"/>
    </row>
    <row r="6" spans="1:11" x14ac:dyDescent="0.25">
      <c r="A6" s="14">
        <v>3</v>
      </c>
      <c r="B6" s="15" t="s">
        <v>12</v>
      </c>
      <c r="C6" s="15" t="s">
        <v>3</v>
      </c>
      <c r="D6" s="16">
        <v>45338</v>
      </c>
      <c r="E6" s="17">
        <v>6250</v>
      </c>
      <c r="F6" s="18">
        <v>6250</v>
      </c>
      <c r="G6" s="17">
        <f t="shared" si="0"/>
        <v>0</v>
      </c>
      <c r="H6" s="19"/>
      <c r="I6" s="19"/>
      <c r="J6" s="19"/>
      <c r="K6" s="19"/>
    </row>
    <row r="7" spans="1:11" x14ac:dyDescent="0.25">
      <c r="A7" s="14">
        <v>4</v>
      </c>
      <c r="B7" s="15" t="s">
        <v>12</v>
      </c>
      <c r="C7" s="15" t="s">
        <v>3</v>
      </c>
      <c r="D7" s="16">
        <v>45345</v>
      </c>
      <c r="E7" s="17">
        <v>6250</v>
      </c>
      <c r="F7" s="18"/>
      <c r="G7" s="17">
        <f t="shared" si="0"/>
        <v>6250</v>
      </c>
      <c r="H7" s="19"/>
      <c r="I7" s="19"/>
      <c r="J7" s="19"/>
      <c r="K7" s="19"/>
    </row>
    <row r="8" spans="1:11" x14ac:dyDescent="0.25">
      <c r="A8" s="14">
        <v>5</v>
      </c>
      <c r="B8" s="15" t="s">
        <v>13</v>
      </c>
      <c r="C8" s="15" t="s">
        <v>3</v>
      </c>
      <c r="D8" s="16">
        <v>45324</v>
      </c>
      <c r="E8" s="17">
        <v>4047</v>
      </c>
      <c r="F8" s="18"/>
      <c r="G8" s="17">
        <f t="shared" si="0"/>
        <v>4047</v>
      </c>
      <c r="H8" s="19"/>
      <c r="I8" s="19"/>
      <c r="J8" s="19"/>
      <c r="K8" s="19"/>
    </row>
    <row r="9" spans="1:11" x14ac:dyDescent="0.25">
      <c r="A9" s="14">
        <v>6</v>
      </c>
      <c r="B9" s="15" t="s">
        <v>25</v>
      </c>
      <c r="C9" s="15" t="s">
        <v>3</v>
      </c>
      <c r="D9" s="16">
        <v>45324</v>
      </c>
      <c r="E9" s="17">
        <f>2009.5-1009.5</f>
        <v>1000</v>
      </c>
      <c r="F9" s="18">
        <v>1000</v>
      </c>
      <c r="G9" s="17">
        <f t="shared" si="0"/>
        <v>0</v>
      </c>
      <c r="H9" s="19"/>
      <c r="I9" s="19"/>
      <c r="J9" s="19"/>
      <c r="K9" s="19"/>
    </row>
    <row r="10" spans="1:11" x14ac:dyDescent="0.25">
      <c r="A10" s="20"/>
      <c r="B10" s="19"/>
      <c r="C10" s="21" t="s">
        <v>14</v>
      </c>
      <c r="D10" s="19"/>
      <c r="E10" s="22">
        <f>SUM(E4:E9)</f>
        <v>47797</v>
      </c>
      <c r="F10" s="24"/>
      <c r="G10" s="24"/>
      <c r="H10" s="19"/>
      <c r="I10" s="19"/>
      <c r="J10" s="19"/>
      <c r="K10" s="19"/>
    </row>
    <row r="11" spans="1:11" x14ac:dyDescent="0.25">
      <c r="A11" s="20"/>
      <c r="B11" s="19"/>
      <c r="C11" s="21"/>
      <c r="D11" s="19"/>
      <c r="E11" s="22"/>
      <c r="F11" s="24"/>
      <c r="G11" s="24"/>
      <c r="H11" s="19"/>
      <c r="I11" s="19"/>
      <c r="J11" s="19"/>
      <c r="K11" s="19"/>
    </row>
    <row r="12" spans="1:11" x14ac:dyDescent="0.25">
      <c r="A12" s="20"/>
      <c r="B12" s="19"/>
      <c r="C12" s="21"/>
      <c r="D12" s="19"/>
      <c r="E12" s="22"/>
      <c r="F12" s="24"/>
      <c r="G12" s="24"/>
      <c r="H12" s="19"/>
      <c r="I12" s="19"/>
      <c r="J12" s="19"/>
      <c r="K12" s="19"/>
    </row>
    <row r="13" spans="1:11" x14ac:dyDescent="0.25">
      <c r="A13" s="20"/>
      <c r="B13" s="19"/>
      <c r="C13" s="21"/>
      <c r="D13" s="19"/>
      <c r="E13" s="22"/>
      <c r="F13" s="24"/>
      <c r="G13" s="24"/>
      <c r="H13" s="19"/>
      <c r="I13" s="19"/>
      <c r="J13" s="19"/>
      <c r="K13" s="19"/>
    </row>
    <row r="14" spans="1:11" x14ac:dyDescent="0.25">
      <c r="A14" s="20"/>
      <c r="B14" s="19"/>
      <c r="C14" s="19"/>
      <c r="D14" s="19"/>
      <c r="E14" s="25"/>
      <c r="F14" s="19"/>
      <c r="G14" s="19"/>
      <c r="H14" s="19"/>
      <c r="I14" s="19"/>
      <c r="J14" s="19"/>
      <c r="K14" s="19"/>
    </row>
    <row r="15" spans="1:11" x14ac:dyDescent="0.25">
      <c r="A15" s="20"/>
      <c r="B15" s="19"/>
      <c r="C15" s="19"/>
      <c r="D15" s="19"/>
      <c r="E15" s="25"/>
      <c r="F15" s="19"/>
      <c r="G15" s="19"/>
      <c r="H15" s="19"/>
      <c r="I15" s="19"/>
      <c r="J15" s="19"/>
      <c r="K15" s="19"/>
    </row>
    <row r="16" spans="1:11" x14ac:dyDescent="0.25">
      <c r="A16" s="20"/>
      <c r="B16" s="8" t="s">
        <v>15</v>
      </c>
      <c r="C16" s="8" t="s">
        <v>16</v>
      </c>
      <c r="E16" s="26" t="s">
        <v>17</v>
      </c>
      <c r="H16" s="19"/>
      <c r="I16" s="19"/>
      <c r="J16" s="19"/>
      <c r="K16" s="19"/>
    </row>
    <row r="17" spans="1:5" ht="14.25" x14ac:dyDescent="0.2">
      <c r="A17" s="6"/>
      <c r="B17" s="3" t="s">
        <v>18</v>
      </c>
      <c r="C17" s="8" t="s">
        <v>19</v>
      </c>
      <c r="E17" s="26" t="s">
        <v>20</v>
      </c>
    </row>
    <row r="18" spans="1:5" ht="14.25" x14ac:dyDescent="0.2">
      <c r="A18" s="6"/>
      <c r="E18" s="6"/>
    </row>
    <row r="19" spans="1:5" ht="14.25" x14ac:dyDescent="0.2">
      <c r="A19" s="6"/>
      <c r="E19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20" sqref="D20"/>
    </sheetView>
  </sheetViews>
  <sheetFormatPr defaultRowHeight="15" x14ac:dyDescent="0.25"/>
  <cols>
    <col min="1" max="1" width="5" style="1" bestFit="1" customWidth="1"/>
    <col min="2" max="2" width="22" style="6" customWidth="1"/>
    <col min="3" max="3" width="9.140625" style="6" customWidth="1"/>
    <col min="4" max="4" width="12.140625" style="6" customWidth="1"/>
    <col min="5" max="5" width="13.28515625" style="27" customWidth="1"/>
    <col min="6" max="6" width="13.42578125" style="6" bestFit="1" customWidth="1"/>
    <col min="7" max="7" width="13.5703125" style="6" bestFit="1" customWidth="1"/>
    <col min="8" max="8" width="5.5703125" style="6" bestFit="1" customWidth="1"/>
    <col min="9" max="16384" width="9.140625" style="6"/>
  </cols>
  <sheetData>
    <row r="1" spans="1:11" x14ac:dyDescent="0.25">
      <c r="B1" s="2" t="s">
        <v>0</v>
      </c>
      <c r="C1" s="3" t="s">
        <v>23</v>
      </c>
      <c r="D1" s="3"/>
      <c r="E1" s="4"/>
      <c r="F1" s="4"/>
      <c r="G1" s="5">
        <v>45351</v>
      </c>
    </row>
    <row r="2" spans="1:11" x14ac:dyDescent="0.25">
      <c r="B2" s="7" t="s">
        <v>2</v>
      </c>
      <c r="C2" s="8" t="s">
        <v>3</v>
      </c>
      <c r="D2" s="8"/>
      <c r="E2" s="9"/>
      <c r="F2" s="9"/>
      <c r="G2" s="10" t="s">
        <v>26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5" t="s">
        <v>11</v>
      </c>
      <c r="C4" s="15" t="s">
        <v>3</v>
      </c>
      <c r="D4" s="16">
        <v>45341</v>
      </c>
      <c r="E4" s="17">
        <v>18000</v>
      </c>
      <c r="F4" s="18">
        <v>18000</v>
      </c>
      <c r="G4" s="17">
        <f>E4-F4</f>
        <v>0</v>
      </c>
      <c r="H4" s="19"/>
      <c r="I4" s="19"/>
      <c r="J4" s="19"/>
      <c r="K4" s="19"/>
    </row>
    <row r="5" spans="1:11" x14ac:dyDescent="0.25">
      <c r="A5" s="14">
        <v>2</v>
      </c>
      <c r="B5" s="15" t="s">
        <v>11</v>
      </c>
      <c r="C5" s="15" t="s">
        <v>3</v>
      </c>
      <c r="D5" s="16">
        <v>45348</v>
      </c>
      <c r="E5" s="17">
        <v>15134</v>
      </c>
      <c r="F5" s="18"/>
      <c r="G5" s="17">
        <f t="shared" ref="G5:G6" si="0">E5-F5</f>
        <v>15134</v>
      </c>
      <c r="H5" s="19"/>
      <c r="I5" s="19"/>
      <c r="J5" s="19"/>
      <c r="K5" s="19"/>
    </row>
    <row r="6" spans="1:11" x14ac:dyDescent="0.25">
      <c r="A6" s="14">
        <v>3</v>
      </c>
      <c r="B6" s="15" t="s">
        <v>11</v>
      </c>
      <c r="C6" s="15" t="s">
        <v>3</v>
      </c>
      <c r="D6" s="16">
        <v>45355</v>
      </c>
      <c r="E6" s="17">
        <v>16000</v>
      </c>
      <c r="F6" s="18"/>
      <c r="G6" s="17">
        <f t="shared" si="0"/>
        <v>16000</v>
      </c>
      <c r="H6" s="19"/>
      <c r="I6" s="19"/>
      <c r="J6" s="19"/>
      <c r="K6" s="19"/>
    </row>
    <row r="7" spans="1:11" x14ac:dyDescent="0.25">
      <c r="A7" s="20"/>
      <c r="B7" s="19"/>
      <c r="C7" s="21" t="s">
        <v>14</v>
      </c>
      <c r="D7" s="19"/>
      <c r="E7" s="22">
        <f>SUM(E4:E6)</f>
        <v>49134</v>
      </c>
      <c r="F7" s="24"/>
      <c r="G7" s="24"/>
      <c r="H7" s="19"/>
      <c r="I7" s="19"/>
      <c r="J7" s="19"/>
      <c r="K7" s="19"/>
    </row>
    <row r="8" spans="1:11" x14ac:dyDescent="0.25">
      <c r="A8" s="20"/>
      <c r="B8" s="19"/>
      <c r="C8" s="21"/>
      <c r="D8" s="19"/>
      <c r="E8" s="22"/>
      <c r="F8" s="24"/>
      <c r="G8" s="24"/>
      <c r="H8" s="19"/>
      <c r="I8" s="19"/>
      <c r="J8" s="19"/>
      <c r="K8" s="19"/>
    </row>
    <row r="9" spans="1:11" x14ac:dyDescent="0.25">
      <c r="A9" s="20"/>
      <c r="B9" s="19"/>
      <c r="C9" s="21"/>
      <c r="D9" s="19"/>
      <c r="E9" s="22"/>
      <c r="F9" s="24"/>
      <c r="G9" s="24"/>
      <c r="H9" s="19"/>
      <c r="I9" s="19"/>
      <c r="J9" s="19"/>
      <c r="K9" s="19"/>
    </row>
    <row r="10" spans="1:11" x14ac:dyDescent="0.25">
      <c r="A10" s="20"/>
      <c r="B10" s="19"/>
      <c r="C10" s="21"/>
      <c r="D10" s="19"/>
      <c r="E10" s="22"/>
      <c r="F10" s="24"/>
      <c r="G10" s="24"/>
      <c r="H10" s="19"/>
      <c r="I10" s="19"/>
      <c r="J10" s="19"/>
      <c r="K10" s="19"/>
    </row>
    <row r="11" spans="1:11" x14ac:dyDescent="0.25">
      <c r="A11" s="20"/>
      <c r="B11" s="19"/>
      <c r="C11" s="19"/>
      <c r="D11" s="19"/>
      <c r="E11" s="25"/>
      <c r="F11" s="19"/>
      <c r="G11" s="19"/>
      <c r="H11" s="19"/>
      <c r="I11" s="19"/>
      <c r="J11" s="19"/>
      <c r="K11" s="19"/>
    </row>
    <row r="12" spans="1:11" x14ac:dyDescent="0.25">
      <c r="A12" s="20"/>
      <c r="B12" s="19"/>
      <c r="C12" s="19"/>
      <c r="D12" s="19"/>
      <c r="E12" s="25"/>
      <c r="F12" s="19"/>
      <c r="G12" s="19"/>
      <c r="H12" s="19"/>
      <c r="I12" s="19"/>
      <c r="J12" s="19"/>
      <c r="K12" s="19"/>
    </row>
    <row r="13" spans="1:11" x14ac:dyDescent="0.25">
      <c r="A13" s="20"/>
      <c r="B13" s="8" t="s">
        <v>15</v>
      </c>
      <c r="C13" s="8" t="s">
        <v>16</v>
      </c>
      <c r="E13" s="26" t="s">
        <v>17</v>
      </c>
      <c r="H13" s="19"/>
      <c r="I13" s="19"/>
      <c r="J13" s="19"/>
      <c r="K13" s="19"/>
    </row>
    <row r="14" spans="1:11" ht="14.25" x14ac:dyDescent="0.2">
      <c r="A14" s="6"/>
      <c r="B14" s="3" t="s">
        <v>18</v>
      </c>
      <c r="C14" s="8" t="s">
        <v>19</v>
      </c>
      <c r="E14" s="26" t="s">
        <v>20</v>
      </c>
    </row>
    <row r="15" spans="1:11" ht="14.25" x14ac:dyDescent="0.2">
      <c r="A15" s="6"/>
      <c r="E15" s="6"/>
    </row>
    <row r="16" spans="1:11" ht="14.25" x14ac:dyDescent="0.2">
      <c r="A16" s="6"/>
      <c r="E16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45352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26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37" t="s">
        <v>11</v>
      </c>
      <c r="C4" s="37" t="s">
        <v>3</v>
      </c>
      <c r="D4" s="38">
        <v>45348</v>
      </c>
      <c r="E4" s="17">
        <v>15134</v>
      </c>
      <c r="F4" s="39">
        <v>15134</v>
      </c>
      <c r="G4" s="17"/>
      <c r="H4" s="20"/>
      <c r="I4" s="20"/>
      <c r="J4" s="20"/>
      <c r="K4" s="20"/>
    </row>
    <row r="5" spans="1:11" x14ac:dyDescent="0.25">
      <c r="A5" s="14">
        <v>2</v>
      </c>
      <c r="B5" s="37" t="s">
        <v>11</v>
      </c>
      <c r="C5" s="37" t="s">
        <v>3</v>
      </c>
      <c r="D5" s="38">
        <v>45355</v>
      </c>
      <c r="E5" s="17">
        <v>16000</v>
      </c>
      <c r="F5" s="39"/>
      <c r="G5" s="17"/>
      <c r="H5" s="20"/>
      <c r="I5" s="20"/>
      <c r="J5" s="20"/>
      <c r="K5" s="20"/>
    </row>
    <row r="6" spans="1:11" x14ac:dyDescent="0.25">
      <c r="A6" s="14">
        <v>3</v>
      </c>
      <c r="B6" s="12" t="s">
        <v>12</v>
      </c>
      <c r="C6" s="37" t="s">
        <v>3</v>
      </c>
      <c r="D6" s="38">
        <v>45352</v>
      </c>
      <c r="E6" s="13">
        <v>6250</v>
      </c>
      <c r="F6" s="39"/>
      <c r="G6" s="17"/>
      <c r="H6" s="20"/>
      <c r="I6" s="20"/>
      <c r="J6" s="20"/>
      <c r="K6" s="20"/>
    </row>
    <row r="7" spans="1:11" x14ac:dyDescent="0.25">
      <c r="A7" s="14">
        <v>4</v>
      </c>
      <c r="B7" s="12" t="s">
        <v>12</v>
      </c>
      <c r="C7" s="37" t="s">
        <v>3</v>
      </c>
      <c r="D7" s="38">
        <v>45359</v>
      </c>
      <c r="E7" s="13">
        <v>6250</v>
      </c>
      <c r="F7" s="39">
        <v>6250</v>
      </c>
      <c r="G7" s="17"/>
      <c r="H7" s="20"/>
      <c r="I7" s="20"/>
      <c r="J7" s="20"/>
      <c r="K7" s="20"/>
    </row>
    <row r="8" spans="1:11" x14ac:dyDescent="0.25">
      <c r="A8" s="14">
        <v>5</v>
      </c>
      <c r="B8" s="12" t="s">
        <v>13</v>
      </c>
      <c r="C8" s="37" t="s">
        <v>3</v>
      </c>
      <c r="D8" s="38">
        <v>45355</v>
      </c>
      <c r="E8" s="13">
        <v>5000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48634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11" sqref="G11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45352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26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37" t="s">
        <v>11</v>
      </c>
      <c r="C4" s="37" t="s">
        <v>3</v>
      </c>
      <c r="D4" s="38">
        <v>45348</v>
      </c>
      <c r="E4" s="17">
        <v>15134</v>
      </c>
      <c r="F4" s="39">
        <v>15134</v>
      </c>
      <c r="G4" s="17"/>
      <c r="H4" s="20"/>
      <c r="I4" s="20"/>
      <c r="J4" s="20"/>
      <c r="K4" s="20"/>
    </row>
    <row r="5" spans="1:11" x14ac:dyDescent="0.25">
      <c r="A5" s="14">
        <v>2</v>
      </c>
      <c r="B5" s="37" t="s">
        <v>11</v>
      </c>
      <c r="C5" s="37" t="s">
        <v>3</v>
      </c>
      <c r="D5" s="38">
        <v>45355</v>
      </c>
      <c r="E5" s="17">
        <v>16000</v>
      </c>
      <c r="F5" s="39"/>
      <c r="G5" s="17"/>
      <c r="H5" s="20"/>
      <c r="I5" s="20"/>
      <c r="J5" s="20"/>
      <c r="K5" s="20"/>
    </row>
    <row r="6" spans="1:11" x14ac:dyDescent="0.25">
      <c r="A6" s="14">
        <v>3</v>
      </c>
      <c r="B6" s="12" t="s">
        <v>12</v>
      </c>
      <c r="C6" s="37" t="s">
        <v>3</v>
      </c>
      <c r="D6" s="38">
        <v>45352</v>
      </c>
      <c r="E6" s="13">
        <v>6250</v>
      </c>
      <c r="F6" s="39"/>
      <c r="G6" s="17"/>
      <c r="H6" s="20"/>
      <c r="I6" s="20"/>
      <c r="J6" s="20"/>
      <c r="K6" s="20"/>
    </row>
    <row r="7" spans="1:11" x14ac:dyDescent="0.25">
      <c r="A7" s="14">
        <v>4</v>
      </c>
      <c r="B7" s="12" t="s">
        <v>12</v>
      </c>
      <c r="C7" s="37" t="s">
        <v>3</v>
      </c>
      <c r="D7" s="38">
        <v>45359</v>
      </c>
      <c r="E7" s="13">
        <v>6250</v>
      </c>
      <c r="F7" s="39">
        <v>6250</v>
      </c>
      <c r="G7" s="17"/>
      <c r="H7" s="20"/>
      <c r="I7" s="20"/>
      <c r="J7" s="20"/>
      <c r="K7" s="20"/>
    </row>
    <row r="8" spans="1:11" x14ac:dyDescent="0.25">
      <c r="A8" s="14">
        <v>5</v>
      </c>
      <c r="B8" s="12" t="s">
        <v>13</v>
      </c>
      <c r="C8" s="37" t="s">
        <v>3</v>
      </c>
      <c r="D8" s="38">
        <v>45355</v>
      </c>
      <c r="E8" s="13">
        <v>5000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48634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45387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27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37" t="s">
        <v>11</v>
      </c>
      <c r="C4" s="37" t="s">
        <v>3</v>
      </c>
      <c r="D4" s="38">
        <v>45386</v>
      </c>
      <c r="E4" s="17">
        <v>15000</v>
      </c>
      <c r="F4" s="39"/>
      <c r="G4" s="17"/>
      <c r="H4" s="20"/>
      <c r="I4" s="20"/>
      <c r="J4" s="20"/>
      <c r="K4" s="20"/>
    </row>
    <row r="5" spans="1:11" x14ac:dyDescent="0.25">
      <c r="A5" s="14">
        <v>2</v>
      </c>
      <c r="B5" s="37" t="s">
        <v>11</v>
      </c>
      <c r="C5" s="37" t="s">
        <v>3</v>
      </c>
      <c r="D5" s="38">
        <v>45399</v>
      </c>
      <c r="E5" s="17">
        <v>15100</v>
      </c>
      <c r="F5" s="39"/>
      <c r="G5" s="17"/>
      <c r="H5" s="20"/>
      <c r="I5" s="20"/>
      <c r="J5" s="20"/>
      <c r="K5" s="20"/>
    </row>
    <row r="6" spans="1:11" x14ac:dyDescent="0.25">
      <c r="A6" s="14">
        <v>3</v>
      </c>
      <c r="B6" s="12" t="s">
        <v>12</v>
      </c>
      <c r="C6" s="37" t="s">
        <v>3</v>
      </c>
      <c r="D6" s="38">
        <v>45387</v>
      </c>
      <c r="E6" s="13">
        <v>6500</v>
      </c>
      <c r="F6" s="39"/>
      <c r="G6" s="17"/>
      <c r="H6" s="20"/>
      <c r="I6" s="20"/>
      <c r="J6" s="20"/>
      <c r="K6" s="20"/>
    </row>
    <row r="7" spans="1:11" x14ac:dyDescent="0.25">
      <c r="A7" s="14">
        <v>4</v>
      </c>
      <c r="B7" s="12" t="s">
        <v>12</v>
      </c>
      <c r="C7" s="37" t="s">
        <v>3</v>
      </c>
      <c r="D7" s="38">
        <v>45401</v>
      </c>
      <c r="E7" s="13">
        <v>6500</v>
      </c>
      <c r="F7" s="39"/>
      <c r="G7" s="17"/>
      <c r="H7" s="20"/>
      <c r="I7" s="20"/>
      <c r="J7" s="20"/>
      <c r="K7" s="20"/>
    </row>
    <row r="8" spans="1:11" x14ac:dyDescent="0.25">
      <c r="A8" s="14">
        <v>5</v>
      </c>
      <c r="B8" s="12" t="s">
        <v>13</v>
      </c>
      <c r="C8" s="37" t="s">
        <v>3</v>
      </c>
      <c r="D8" s="38">
        <v>45390</v>
      </c>
      <c r="E8" s="13">
        <v>5532</v>
      </c>
      <c r="F8" s="39"/>
      <c r="G8" s="17"/>
      <c r="H8" s="20"/>
      <c r="I8" s="20"/>
      <c r="J8" s="20"/>
      <c r="K8" s="20"/>
    </row>
    <row r="9" spans="1:11" x14ac:dyDescent="0.25">
      <c r="A9" s="14">
        <v>6</v>
      </c>
      <c r="B9" s="12" t="s">
        <v>25</v>
      </c>
      <c r="C9" s="37" t="s">
        <v>3</v>
      </c>
      <c r="D9" s="38">
        <v>45387</v>
      </c>
      <c r="E9" s="13">
        <v>2172</v>
      </c>
      <c r="F9" s="39"/>
      <c r="G9" s="17"/>
      <c r="H9" s="20"/>
      <c r="I9" s="20"/>
      <c r="J9" s="20"/>
      <c r="K9" s="20"/>
    </row>
    <row r="10" spans="1:11" x14ac:dyDescent="0.25">
      <c r="A10" s="20"/>
      <c r="B10" s="20"/>
      <c r="C10" s="48" t="s">
        <v>14</v>
      </c>
      <c r="D10" s="20"/>
      <c r="E10" s="22">
        <f>SUM(E4:E9)</f>
        <v>50804</v>
      </c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49"/>
      <c r="F15" s="20"/>
      <c r="G15" s="20"/>
      <c r="H15" s="20"/>
      <c r="I15" s="20"/>
      <c r="J15" s="20"/>
      <c r="K15" s="20"/>
    </row>
    <row r="16" spans="1:11" x14ac:dyDescent="0.25">
      <c r="A16" s="20"/>
      <c r="B16" s="45" t="s">
        <v>15</v>
      </c>
      <c r="C16" s="45" t="s">
        <v>16</v>
      </c>
      <c r="E16" s="50" t="s">
        <v>17</v>
      </c>
      <c r="H16" s="20"/>
      <c r="I16" s="20"/>
      <c r="J16" s="20"/>
      <c r="K16" s="20"/>
    </row>
    <row r="17" spans="2:5" x14ac:dyDescent="0.25">
      <c r="B17" s="41" t="s">
        <v>18</v>
      </c>
      <c r="C17" s="45" t="s">
        <v>19</v>
      </c>
      <c r="E17" s="50" t="s">
        <v>20</v>
      </c>
    </row>
    <row r="18" spans="2:5" x14ac:dyDescent="0.25">
      <c r="E18" s="1"/>
    </row>
    <row r="19" spans="2:5" x14ac:dyDescent="0.25">
      <c r="E19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45402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28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ht="17.100000000000001" customHeight="1" x14ac:dyDescent="0.25">
      <c r="A4" s="14">
        <v>1</v>
      </c>
      <c r="B4" s="37" t="s">
        <v>11</v>
      </c>
      <c r="C4" s="37" t="s">
        <v>3</v>
      </c>
      <c r="D4" s="38">
        <v>45407</v>
      </c>
      <c r="E4" s="17">
        <v>15352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37" t="s">
        <v>11</v>
      </c>
      <c r="C5" s="37" t="s">
        <v>3</v>
      </c>
      <c r="D5" s="38">
        <v>45412</v>
      </c>
      <c r="E5" s="17">
        <v>15200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37" t="s">
        <v>11</v>
      </c>
      <c r="C6" s="37" t="s">
        <v>3</v>
      </c>
      <c r="D6" s="38">
        <v>45413</v>
      </c>
      <c r="E6" s="17">
        <v>14952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12</v>
      </c>
      <c r="C7" s="37" t="s">
        <v>3</v>
      </c>
      <c r="D7" s="38">
        <v>45408</v>
      </c>
      <c r="E7" s="13">
        <v>6500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12</v>
      </c>
      <c r="C8" s="37" t="s">
        <v>3</v>
      </c>
      <c r="D8" s="38">
        <v>45415</v>
      </c>
      <c r="E8" s="13">
        <v>6500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13</v>
      </c>
      <c r="C9" s="37" t="s">
        <v>3</v>
      </c>
      <c r="D9" s="38">
        <v>45390</v>
      </c>
      <c r="E9" s="13">
        <v>5532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25</v>
      </c>
      <c r="C10" s="37" t="s">
        <v>3</v>
      </c>
      <c r="D10" s="38">
        <v>45387</v>
      </c>
      <c r="E10" s="13">
        <v>1000</v>
      </c>
      <c r="F10" s="39"/>
      <c r="G10" s="17"/>
      <c r="H10" s="20"/>
      <c r="I10" s="20"/>
      <c r="J10" s="20"/>
      <c r="K10" s="20"/>
    </row>
    <row r="11" spans="1:11" ht="17.100000000000001" customHeight="1" x14ac:dyDescent="0.25">
      <c r="A11" s="14">
        <v>8</v>
      </c>
      <c r="B11" s="12" t="s">
        <v>25</v>
      </c>
      <c r="C11" s="37" t="s">
        <v>3</v>
      </c>
      <c r="D11" s="38">
        <v>45408</v>
      </c>
      <c r="E11" s="13">
        <v>17000</v>
      </c>
      <c r="F11" s="39"/>
      <c r="G11" s="17"/>
      <c r="H11" s="20"/>
      <c r="I11" s="20"/>
      <c r="J11" s="20"/>
      <c r="K11" s="20"/>
    </row>
    <row r="12" spans="1:11" x14ac:dyDescent="0.25">
      <c r="A12" s="20"/>
      <c r="B12" s="20"/>
      <c r="C12" s="48" t="s">
        <v>14</v>
      </c>
      <c r="D12" s="20"/>
      <c r="E12" s="22">
        <f>SUM(E4:E11)</f>
        <v>82036</v>
      </c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49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49"/>
      <c r="F17" s="20"/>
      <c r="G17" s="20"/>
      <c r="H17" s="20"/>
      <c r="I17" s="20"/>
      <c r="J17" s="20"/>
      <c r="K17" s="20"/>
    </row>
    <row r="18" spans="1:11" x14ac:dyDescent="0.25">
      <c r="A18" s="20"/>
      <c r="B18" s="45" t="s">
        <v>15</v>
      </c>
      <c r="C18" s="45" t="s">
        <v>16</v>
      </c>
      <c r="E18" s="50" t="s">
        <v>17</v>
      </c>
      <c r="H18" s="20"/>
      <c r="I18" s="20"/>
      <c r="J18" s="20"/>
      <c r="K18" s="20"/>
    </row>
    <row r="19" spans="1:11" x14ac:dyDescent="0.25">
      <c r="B19" s="41" t="s">
        <v>18</v>
      </c>
      <c r="C19" s="45" t="s">
        <v>19</v>
      </c>
      <c r="E19" s="50" t="s">
        <v>20</v>
      </c>
    </row>
    <row r="20" spans="1:11" x14ac:dyDescent="0.25">
      <c r="E20" s="1"/>
    </row>
    <row r="21" spans="1:11" x14ac:dyDescent="0.25">
      <c r="E2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45419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29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ht="17.100000000000001" customHeight="1" x14ac:dyDescent="0.25">
      <c r="A4" s="14">
        <v>1</v>
      </c>
      <c r="B4" s="37" t="s">
        <v>11</v>
      </c>
      <c r="C4" s="37" t="s">
        <v>3</v>
      </c>
      <c r="D4" s="38">
        <v>45407</v>
      </c>
      <c r="E4" s="17">
        <v>15352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37" t="s">
        <v>11</v>
      </c>
      <c r="C5" s="37" t="s">
        <v>3</v>
      </c>
      <c r="D5" s="38">
        <v>45412</v>
      </c>
      <c r="E5" s="17">
        <v>15200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37" t="s">
        <v>11</v>
      </c>
      <c r="C6" s="37" t="s">
        <v>3</v>
      </c>
      <c r="D6" s="38">
        <v>45413</v>
      </c>
      <c r="E6" s="17">
        <v>14952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37" t="s">
        <v>11</v>
      </c>
      <c r="C7" s="37" t="s">
        <v>3</v>
      </c>
      <c r="D7" s="38">
        <v>45419</v>
      </c>
      <c r="E7" s="17">
        <v>13000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25</v>
      </c>
      <c r="C8" s="37" t="s">
        <v>3</v>
      </c>
      <c r="D8" s="38">
        <v>45408</v>
      </c>
      <c r="E8" s="13">
        <v>700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25</v>
      </c>
      <c r="C9" s="37" t="s">
        <v>3</v>
      </c>
      <c r="D9" s="38">
        <v>45422</v>
      </c>
      <c r="E9" s="13">
        <v>1700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12</v>
      </c>
      <c r="C10" s="37" t="s">
        <v>3</v>
      </c>
      <c r="D10" s="38">
        <v>45422</v>
      </c>
      <c r="E10" s="13">
        <v>5818</v>
      </c>
      <c r="F10" s="39"/>
      <c r="G10" s="17"/>
      <c r="H10" s="20"/>
      <c r="I10" s="20"/>
      <c r="J10" s="20"/>
      <c r="K10" s="20"/>
    </row>
    <row r="11" spans="1:11" ht="17.100000000000001" customHeight="1" x14ac:dyDescent="0.25">
      <c r="A11" s="14">
        <v>8</v>
      </c>
      <c r="B11" s="12" t="s">
        <v>13</v>
      </c>
      <c r="C11" s="37" t="s">
        <v>3</v>
      </c>
      <c r="D11" s="38">
        <v>45429</v>
      </c>
      <c r="E11" s="13">
        <v>10000</v>
      </c>
      <c r="F11" s="39"/>
      <c r="G11" s="17"/>
      <c r="H11" s="20"/>
      <c r="I11" s="20"/>
      <c r="J11" s="20"/>
      <c r="K11" s="20"/>
    </row>
    <row r="12" spans="1:11" x14ac:dyDescent="0.25">
      <c r="A12" s="20"/>
      <c r="B12" s="20"/>
      <c r="C12" s="48" t="s">
        <v>14</v>
      </c>
      <c r="D12" s="20"/>
      <c r="E12" s="22">
        <f>SUM(E4:E11)</f>
        <v>76722</v>
      </c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49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49"/>
      <c r="F17" s="20"/>
      <c r="G17" s="20"/>
      <c r="H17" s="20"/>
      <c r="I17" s="20"/>
      <c r="J17" s="20"/>
      <c r="K17" s="20"/>
    </row>
    <row r="18" spans="1:11" x14ac:dyDescent="0.25">
      <c r="A18" s="20"/>
      <c r="B18" s="45" t="s">
        <v>15</v>
      </c>
      <c r="C18" s="45" t="s">
        <v>16</v>
      </c>
      <c r="E18" s="50" t="s">
        <v>17</v>
      </c>
      <c r="H18" s="20"/>
      <c r="I18" s="20"/>
      <c r="J18" s="20"/>
      <c r="K18" s="20"/>
    </row>
    <row r="19" spans="1:11" x14ac:dyDescent="0.25">
      <c r="B19" s="41" t="s">
        <v>18</v>
      </c>
      <c r="C19" s="45" t="s">
        <v>19</v>
      </c>
      <c r="E19" s="50" t="s">
        <v>20</v>
      </c>
    </row>
    <row r="20" spans="1:11" x14ac:dyDescent="0.25">
      <c r="E20" s="1"/>
    </row>
    <row r="21" spans="1:11" x14ac:dyDescent="0.25">
      <c r="E21" s="1"/>
    </row>
  </sheetData>
  <pageMargins left="0.5118110236220472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45430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30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ht="17.100000000000001" customHeight="1" x14ac:dyDescent="0.25">
      <c r="A4" s="14">
        <v>1</v>
      </c>
      <c r="B4" s="37" t="s">
        <v>11</v>
      </c>
      <c r="C4" s="37" t="s">
        <v>3</v>
      </c>
      <c r="D4" s="38">
        <v>45419</v>
      </c>
      <c r="E4" s="17">
        <v>13000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37" t="s">
        <v>11</v>
      </c>
      <c r="C5" s="37" t="s">
        <v>3</v>
      </c>
      <c r="D5" s="38">
        <v>45426</v>
      </c>
      <c r="E5" s="17">
        <v>14900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37" t="s">
        <v>11</v>
      </c>
      <c r="C6" s="37" t="s">
        <v>3</v>
      </c>
      <c r="D6" s="38">
        <v>45433</v>
      </c>
      <c r="E6" s="17">
        <v>16000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25</v>
      </c>
      <c r="C7" s="37" t="s">
        <v>3</v>
      </c>
      <c r="D7" s="38">
        <v>45422</v>
      </c>
      <c r="E7" s="13">
        <v>1700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12</v>
      </c>
      <c r="C8" s="37" t="s">
        <v>3</v>
      </c>
      <c r="D8" s="38">
        <v>45429</v>
      </c>
      <c r="E8" s="13">
        <v>5000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12</v>
      </c>
      <c r="C9" s="37" t="s">
        <v>3</v>
      </c>
      <c r="D9" s="38">
        <v>45436</v>
      </c>
      <c r="E9" s="13">
        <v>5000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13</v>
      </c>
      <c r="C10" s="37" t="s">
        <v>3</v>
      </c>
      <c r="D10" s="38">
        <v>45429</v>
      </c>
      <c r="E10" s="13">
        <v>10000</v>
      </c>
      <c r="F10" s="39"/>
      <c r="G10" s="17"/>
      <c r="H10" s="20"/>
      <c r="I10" s="20"/>
      <c r="J10" s="20"/>
      <c r="K10" s="20"/>
    </row>
    <row r="11" spans="1:11" ht="17.100000000000001" customHeight="1" x14ac:dyDescent="0.25">
      <c r="A11" s="14">
        <v>8</v>
      </c>
      <c r="B11" s="12" t="s">
        <v>13</v>
      </c>
      <c r="C11" s="37" t="s">
        <v>3</v>
      </c>
      <c r="D11" s="38">
        <v>45436</v>
      </c>
      <c r="E11" s="13">
        <v>10000</v>
      </c>
      <c r="F11" s="39"/>
      <c r="G11" s="17"/>
      <c r="H11" s="20"/>
      <c r="I11" s="20"/>
      <c r="J11" s="20"/>
      <c r="K11" s="20"/>
    </row>
    <row r="12" spans="1:11" x14ac:dyDescent="0.25">
      <c r="A12" s="20"/>
      <c r="B12" s="20"/>
      <c r="C12" s="48" t="s">
        <v>14</v>
      </c>
      <c r="D12" s="20"/>
      <c r="E12" s="22">
        <f>SUM(E4:E11)</f>
        <v>75600</v>
      </c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49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49"/>
      <c r="F17" s="20"/>
      <c r="G17" s="20"/>
      <c r="H17" s="20"/>
      <c r="I17" s="20"/>
      <c r="J17" s="20"/>
      <c r="K17" s="20"/>
    </row>
    <row r="18" spans="1:11" x14ac:dyDescent="0.25">
      <c r="A18" s="20"/>
      <c r="B18" s="45" t="s">
        <v>15</v>
      </c>
      <c r="C18" s="45" t="s">
        <v>16</v>
      </c>
      <c r="E18" s="50" t="s">
        <v>17</v>
      </c>
      <c r="H18" s="20"/>
      <c r="I18" s="20"/>
      <c r="J18" s="20"/>
      <c r="K18" s="20"/>
    </row>
    <row r="19" spans="1:11" x14ac:dyDescent="0.25">
      <c r="B19" s="41" t="s">
        <v>18</v>
      </c>
      <c r="C19" s="45" t="s">
        <v>19</v>
      </c>
      <c r="E19" s="50" t="s">
        <v>20</v>
      </c>
    </row>
    <row r="20" spans="1:11" x14ac:dyDescent="0.25">
      <c r="E20" s="1"/>
    </row>
    <row r="21" spans="1:11" x14ac:dyDescent="0.25">
      <c r="E2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45437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31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ht="17.100000000000001" customHeight="1" x14ac:dyDescent="0.25">
      <c r="A4" s="14">
        <v>1</v>
      </c>
      <c r="B4" s="37" t="s">
        <v>11</v>
      </c>
      <c r="C4" s="37" t="s">
        <v>3</v>
      </c>
      <c r="D4" s="38">
        <v>45433</v>
      </c>
      <c r="E4" s="17">
        <v>16000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37" t="s">
        <v>11</v>
      </c>
      <c r="C5" s="37" t="s">
        <v>3</v>
      </c>
      <c r="D5" s="38">
        <v>45440</v>
      </c>
      <c r="E5" s="17">
        <v>15100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12</v>
      </c>
      <c r="C6" s="37" t="s">
        <v>3</v>
      </c>
      <c r="D6" s="38">
        <v>45443</v>
      </c>
      <c r="E6" s="13">
        <v>5000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38">
        <v>45436</v>
      </c>
      <c r="E7" s="13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38">
        <v>45443</v>
      </c>
      <c r="E8" s="13">
        <v>10000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56100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45444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32</v>
      </c>
    </row>
    <row r="3" spans="1:11" x14ac:dyDescent="0.25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ht="17.100000000000001" customHeight="1" x14ac:dyDescent="0.25">
      <c r="A4" s="14">
        <v>1</v>
      </c>
      <c r="B4" s="37" t="s">
        <v>11</v>
      </c>
      <c r="C4" s="37" t="s">
        <v>3</v>
      </c>
      <c r="D4" s="38">
        <v>45433</v>
      </c>
      <c r="E4" s="17">
        <v>16000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37" t="s">
        <v>11</v>
      </c>
      <c r="C5" s="37" t="s">
        <v>3</v>
      </c>
      <c r="D5" s="38">
        <v>45440</v>
      </c>
      <c r="E5" s="17">
        <v>15100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12</v>
      </c>
      <c r="C6" s="37" t="s">
        <v>3</v>
      </c>
      <c r="D6" s="38">
        <v>45450</v>
      </c>
      <c r="E6" s="13">
        <v>5000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38">
        <v>45436</v>
      </c>
      <c r="E7" s="13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38">
        <v>45443</v>
      </c>
      <c r="E8" s="13">
        <v>10000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56100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45450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33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45433</v>
      </c>
      <c r="E4" s="13">
        <v>16000</v>
      </c>
      <c r="F4" s="12"/>
      <c r="G4" s="12"/>
    </row>
    <row r="5" spans="1:11" x14ac:dyDescent="0.25">
      <c r="A5" s="14">
        <v>2</v>
      </c>
      <c r="B5" s="12" t="s">
        <v>11</v>
      </c>
      <c r="C5" s="12" t="s">
        <v>3</v>
      </c>
      <c r="D5" s="38">
        <v>45440</v>
      </c>
      <c r="E5" s="13">
        <v>15100</v>
      </c>
      <c r="F5" s="12"/>
      <c r="G5" s="12"/>
    </row>
    <row r="6" spans="1:11" x14ac:dyDescent="0.25">
      <c r="A6" s="14">
        <v>3</v>
      </c>
      <c r="B6" s="12" t="s">
        <v>11</v>
      </c>
      <c r="C6" s="12" t="s">
        <v>3</v>
      </c>
      <c r="D6" s="38">
        <v>45455</v>
      </c>
      <c r="E6" s="13">
        <v>15000</v>
      </c>
      <c r="F6" s="12"/>
      <c r="G6" s="12"/>
    </row>
    <row r="7" spans="1:11" ht="17.100000000000001" customHeight="1" x14ac:dyDescent="0.25">
      <c r="A7" s="14">
        <v>4</v>
      </c>
      <c r="B7" s="12" t="s">
        <v>12</v>
      </c>
      <c r="C7" s="37" t="s">
        <v>3</v>
      </c>
      <c r="D7" s="38">
        <v>45457</v>
      </c>
      <c r="E7" s="13">
        <v>3045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38">
        <v>45443</v>
      </c>
      <c r="E8" s="13">
        <v>10000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13</v>
      </c>
      <c r="C9" s="37" t="s">
        <v>3</v>
      </c>
      <c r="D9" s="38">
        <v>45450</v>
      </c>
      <c r="E9" s="17">
        <v>10000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13</v>
      </c>
      <c r="C10" s="37" t="s">
        <v>3</v>
      </c>
      <c r="D10" s="43">
        <v>45457</v>
      </c>
      <c r="E10" s="17">
        <v>10000</v>
      </c>
      <c r="F10" s="39"/>
      <c r="G10" s="17"/>
      <c r="H10" s="20"/>
      <c r="I10" s="20"/>
      <c r="J10" s="20"/>
      <c r="K10" s="20"/>
    </row>
    <row r="11" spans="1:11" ht="17.100000000000001" customHeight="1" x14ac:dyDescent="0.25">
      <c r="A11" s="14">
        <v>8</v>
      </c>
      <c r="B11" s="12" t="s">
        <v>34</v>
      </c>
      <c r="C11" s="37" t="s">
        <v>3</v>
      </c>
      <c r="D11" s="38">
        <v>45450</v>
      </c>
      <c r="E11" s="13">
        <v>2000</v>
      </c>
      <c r="F11" s="39"/>
      <c r="G11" s="17"/>
      <c r="H11" s="20"/>
      <c r="I11" s="20"/>
      <c r="J11" s="20"/>
      <c r="K11" s="20"/>
    </row>
    <row r="12" spans="1:11" x14ac:dyDescent="0.25">
      <c r="A12" s="20"/>
      <c r="B12" s="20"/>
      <c r="C12" s="48" t="s">
        <v>14</v>
      </c>
      <c r="D12" s="20"/>
      <c r="E12" s="22">
        <f>SUM(E4:E11)</f>
        <v>81145</v>
      </c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49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49"/>
      <c r="F17" s="20"/>
      <c r="G17" s="20"/>
      <c r="H17" s="20"/>
      <c r="I17" s="20"/>
      <c r="J17" s="20"/>
      <c r="K17" s="20"/>
    </row>
    <row r="18" spans="1:11" x14ac:dyDescent="0.25">
      <c r="A18" s="20"/>
      <c r="B18" s="45" t="s">
        <v>15</v>
      </c>
      <c r="C18" s="45" t="s">
        <v>16</v>
      </c>
      <c r="E18" s="50" t="s">
        <v>17</v>
      </c>
      <c r="H18" s="20"/>
      <c r="I18" s="20"/>
      <c r="J18" s="20"/>
      <c r="K18" s="20"/>
    </row>
    <row r="19" spans="1:11" x14ac:dyDescent="0.25">
      <c r="B19" s="41" t="s">
        <v>18</v>
      </c>
      <c r="C19" s="45" t="s">
        <v>19</v>
      </c>
      <c r="E19" s="50" t="s">
        <v>20</v>
      </c>
    </row>
    <row r="20" spans="1:11" x14ac:dyDescent="0.25">
      <c r="E20" s="1"/>
    </row>
    <row r="21" spans="1:11" x14ac:dyDescent="0.25">
      <c r="E2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45458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35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45461</v>
      </c>
      <c r="E4" s="13">
        <v>15300</v>
      </c>
      <c r="F4" s="12"/>
      <c r="G4" s="12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45443</v>
      </c>
      <c r="E5" s="13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45450</v>
      </c>
      <c r="E6" s="17">
        <v>10000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43">
        <v>45457</v>
      </c>
      <c r="E7" s="17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43">
        <v>45464</v>
      </c>
      <c r="E8" s="17">
        <v>10000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34</v>
      </c>
      <c r="C9" s="37" t="s">
        <v>3</v>
      </c>
      <c r="D9" s="38">
        <v>45450</v>
      </c>
      <c r="E9" s="13">
        <v>1000</v>
      </c>
      <c r="F9" s="39"/>
      <c r="G9" s="17"/>
      <c r="H9" s="20"/>
      <c r="I9" s="20"/>
      <c r="J9" s="20"/>
      <c r="K9" s="20"/>
    </row>
    <row r="10" spans="1:11" x14ac:dyDescent="0.25">
      <c r="A10" s="20"/>
      <c r="B10" s="20"/>
      <c r="C10" s="48" t="s">
        <v>14</v>
      </c>
      <c r="D10" s="20"/>
      <c r="E10" s="22">
        <f>SUM(E4:E9)</f>
        <v>56300</v>
      </c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49"/>
      <c r="F15" s="20"/>
      <c r="G15" s="20"/>
      <c r="H15" s="20"/>
      <c r="I15" s="20"/>
      <c r="J15" s="20"/>
      <c r="K15" s="20"/>
    </row>
    <row r="16" spans="1:11" x14ac:dyDescent="0.25">
      <c r="A16" s="20"/>
      <c r="B16" s="45" t="s">
        <v>15</v>
      </c>
      <c r="C16" s="45" t="s">
        <v>16</v>
      </c>
      <c r="E16" s="50" t="s">
        <v>17</v>
      </c>
      <c r="H16" s="20"/>
      <c r="I16" s="20"/>
      <c r="J16" s="20"/>
      <c r="K16" s="20"/>
    </row>
    <row r="17" spans="2:5" x14ac:dyDescent="0.25">
      <c r="B17" s="41" t="s">
        <v>18</v>
      </c>
      <c r="C17" s="45" t="s">
        <v>19</v>
      </c>
      <c r="E17" s="50" t="s">
        <v>20</v>
      </c>
    </row>
    <row r="18" spans="2:5" x14ac:dyDescent="0.25">
      <c r="E18" s="1"/>
    </row>
    <row r="19" spans="2:5" x14ac:dyDescent="0.25">
      <c r="E19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45464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36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45461</v>
      </c>
      <c r="E4" s="13">
        <v>15300</v>
      </c>
      <c r="F4" s="12"/>
      <c r="G4" s="12"/>
    </row>
    <row r="5" spans="1:11" x14ac:dyDescent="0.25">
      <c r="A5" s="14">
        <v>2</v>
      </c>
      <c r="B5" s="12" t="s">
        <v>11</v>
      </c>
      <c r="C5" s="12" t="s">
        <v>3</v>
      </c>
      <c r="D5" s="38">
        <v>45467</v>
      </c>
      <c r="E5" s="13">
        <v>16400</v>
      </c>
      <c r="F5" s="12"/>
      <c r="G5" s="12"/>
    </row>
    <row r="6" spans="1:11" x14ac:dyDescent="0.25">
      <c r="A6" s="14">
        <v>3</v>
      </c>
      <c r="B6" s="12" t="s">
        <v>11</v>
      </c>
      <c r="C6" s="12" t="s">
        <v>3</v>
      </c>
      <c r="D6" s="38">
        <v>45473</v>
      </c>
      <c r="E6" s="13">
        <v>15000</v>
      </c>
      <c r="F6" s="12"/>
      <c r="G6" s="12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38">
        <v>45450</v>
      </c>
      <c r="E7" s="17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38">
        <v>45457</v>
      </c>
      <c r="E8" s="17">
        <v>10000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13</v>
      </c>
      <c r="C9" s="37" t="s">
        <v>3</v>
      </c>
      <c r="D9" s="38">
        <v>45464</v>
      </c>
      <c r="E9" s="17">
        <v>10000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13</v>
      </c>
      <c r="C10" s="37" t="s">
        <v>3</v>
      </c>
      <c r="D10" s="38">
        <v>45471</v>
      </c>
      <c r="E10" s="17">
        <v>10000</v>
      </c>
      <c r="F10" s="39"/>
      <c r="G10" s="17"/>
      <c r="H10" s="20"/>
      <c r="I10" s="20"/>
      <c r="J10" s="20"/>
      <c r="K10" s="20"/>
    </row>
    <row r="11" spans="1:11" ht="17.100000000000001" customHeight="1" x14ac:dyDescent="0.25">
      <c r="A11" s="14">
        <v>8</v>
      </c>
      <c r="B11" s="12" t="s">
        <v>34</v>
      </c>
      <c r="C11" s="37" t="s">
        <v>3</v>
      </c>
      <c r="D11" s="38">
        <v>45450</v>
      </c>
      <c r="E11" s="13">
        <v>1000</v>
      </c>
      <c r="F11" s="39"/>
      <c r="G11" s="17"/>
      <c r="H11" s="20"/>
      <c r="I11" s="20"/>
      <c r="J11" s="20"/>
      <c r="K11" s="20"/>
    </row>
    <row r="12" spans="1:11" ht="17.100000000000001" customHeight="1" x14ac:dyDescent="0.25">
      <c r="A12" s="14">
        <v>9</v>
      </c>
      <c r="B12" s="12" t="s">
        <v>34</v>
      </c>
      <c r="C12" s="37" t="s">
        <v>3</v>
      </c>
      <c r="D12" s="38">
        <v>45471</v>
      </c>
      <c r="E12" s="13">
        <v>2218.6</v>
      </c>
      <c r="F12" s="39"/>
      <c r="G12" s="17"/>
      <c r="H12" s="20"/>
      <c r="I12" s="20"/>
      <c r="J12" s="20"/>
      <c r="K12" s="20"/>
    </row>
    <row r="13" spans="1:11" ht="17.100000000000001" customHeight="1" x14ac:dyDescent="0.25">
      <c r="A13" s="14">
        <v>10</v>
      </c>
      <c r="B13" s="12" t="s">
        <v>12</v>
      </c>
      <c r="C13" s="37" t="s">
        <v>3</v>
      </c>
      <c r="D13" s="38">
        <v>45471</v>
      </c>
      <c r="E13" s="13">
        <v>4618</v>
      </c>
      <c r="F13" s="39"/>
      <c r="G13" s="17"/>
      <c r="H13" s="20"/>
      <c r="I13" s="20"/>
      <c r="J13" s="20"/>
      <c r="K13" s="20"/>
    </row>
    <row r="14" spans="1:11" x14ac:dyDescent="0.25">
      <c r="A14" s="20"/>
      <c r="B14" s="20"/>
      <c r="C14" s="48" t="s">
        <v>14</v>
      </c>
      <c r="D14" s="20"/>
      <c r="E14" s="22">
        <f>SUM(E4:E13)</f>
        <v>94536.6</v>
      </c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48"/>
      <c r="D16" s="20"/>
      <c r="E16" s="22"/>
      <c r="F16" s="22"/>
      <c r="G16" s="22"/>
      <c r="H16" s="20"/>
      <c r="I16" s="20"/>
      <c r="J16" s="20"/>
      <c r="K16" s="20"/>
    </row>
    <row r="17" spans="1:11" x14ac:dyDescent="0.25">
      <c r="A17" s="20"/>
      <c r="B17" s="20"/>
      <c r="C17" s="48"/>
      <c r="D17" s="20"/>
      <c r="E17" s="22"/>
      <c r="F17" s="22"/>
      <c r="G17" s="22"/>
      <c r="H17" s="20"/>
      <c r="I17" s="20"/>
      <c r="J17" s="20"/>
      <c r="K17" s="20"/>
    </row>
    <row r="18" spans="1:11" x14ac:dyDescent="0.25">
      <c r="A18" s="20"/>
      <c r="B18" s="20"/>
      <c r="C18" s="20"/>
      <c r="D18" s="20"/>
      <c r="E18" s="49"/>
      <c r="F18" s="20"/>
      <c r="G18" s="20"/>
      <c r="H18" s="20"/>
      <c r="I18" s="20"/>
      <c r="J18" s="20"/>
      <c r="K18" s="20"/>
    </row>
    <row r="19" spans="1:11" x14ac:dyDescent="0.25">
      <c r="A19" s="20"/>
      <c r="B19" s="20"/>
      <c r="C19" s="20"/>
      <c r="D19" s="20"/>
      <c r="E19" s="49"/>
      <c r="F19" s="20"/>
      <c r="G19" s="20"/>
      <c r="H19" s="20"/>
      <c r="I19" s="20"/>
      <c r="J19" s="20"/>
      <c r="K19" s="20"/>
    </row>
    <row r="20" spans="1:11" x14ac:dyDescent="0.25">
      <c r="A20" s="20"/>
      <c r="B20" s="45" t="s">
        <v>15</v>
      </c>
      <c r="C20" s="45" t="s">
        <v>16</v>
      </c>
      <c r="E20" s="50" t="s">
        <v>17</v>
      </c>
      <c r="H20" s="20"/>
      <c r="I20" s="20"/>
      <c r="J20" s="20"/>
      <c r="K20" s="20"/>
    </row>
    <row r="21" spans="1:11" x14ac:dyDescent="0.25">
      <c r="B21" s="41" t="s">
        <v>18</v>
      </c>
      <c r="C21" s="45" t="s">
        <v>19</v>
      </c>
      <c r="E21" s="50" t="s">
        <v>20</v>
      </c>
    </row>
    <row r="22" spans="1:11" x14ac:dyDescent="0.25">
      <c r="E22" s="1"/>
    </row>
    <row r="23" spans="1:11" x14ac:dyDescent="0.25">
      <c r="E23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45478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37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45473</v>
      </c>
      <c r="E4" s="13">
        <v>15000</v>
      </c>
      <c r="F4" s="12"/>
      <c r="G4" s="12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45457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45464</v>
      </c>
      <c r="E6" s="17">
        <v>10000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38">
        <v>45471</v>
      </c>
      <c r="E7" s="17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13</v>
      </c>
      <c r="C8" s="37" t="s">
        <v>3</v>
      </c>
      <c r="D8" s="43">
        <v>45478</v>
      </c>
      <c r="E8" s="17">
        <v>10000</v>
      </c>
      <c r="F8" s="39"/>
      <c r="G8" s="17"/>
      <c r="H8" s="20"/>
      <c r="I8" s="20"/>
      <c r="J8" s="20"/>
      <c r="K8" s="20"/>
    </row>
    <row r="9" spans="1:11" ht="17.100000000000001" customHeight="1" x14ac:dyDescent="0.25">
      <c r="A9" s="14">
        <v>6</v>
      </c>
      <c r="B9" s="12" t="s">
        <v>34</v>
      </c>
      <c r="C9" s="37" t="s">
        <v>3</v>
      </c>
      <c r="D9" s="38">
        <v>45471</v>
      </c>
      <c r="E9" s="13">
        <v>2218.6</v>
      </c>
      <c r="F9" s="39"/>
      <c r="G9" s="17"/>
      <c r="H9" s="20"/>
      <c r="I9" s="20"/>
      <c r="J9" s="20"/>
      <c r="K9" s="20"/>
    </row>
    <row r="10" spans="1:11" ht="17.100000000000001" customHeight="1" x14ac:dyDescent="0.25">
      <c r="A10" s="14">
        <v>7</v>
      </c>
      <c r="B10" s="12" t="s">
        <v>12</v>
      </c>
      <c r="C10" s="37" t="s">
        <v>3</v>
      </c>
      <c r="D10" s="38">
        <v>45478</v>
      </c>
      <c r="E10" s="13">
        <v>4618</v>
      </c>
      <c r="F10" s="39"/>
      <c r="G10" s="17"/>
      <c r="H10" s="20"/>
      <c r="I10" s="20"/>
      <c r="J10" s="20"/>
      <c r="K10" s="20"/>
    </row>
    <row r="11" spans="1:11" x14ac:dyDescent="0.25">
      <c r="A11" s="20"/>
      <c r="B11" s="20"/>
      <c r="C11" s="48" t="s">
        <v>14</v>
      </c>
      <c r="D11" s="20"/>
      <c r="E11" s="22">
        <f>SUM(E4:E10)</f>
        <v>61836.6</v>
      </c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49"/>
      <c r="F15" s="20"/>
      <c r="G15" s="20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49"/>
      <c r="F16" s="20"/>
      <c r="G16" s="20"/>
      <c r="H16" s="20"/>
      <c r="I16" s="20"/>
      <c r="J16" s="20"/>
      <c r="K16" s="20"/>
    </row>
    <row r="17" spans="1:11" x14ac:dyDescent="0.25">
      <c r="A17" s="20"/>
      <c r="B17" s="45" t="s">
        <v>15</v>
      </c>
      <c r="C17" s="45" t="s">
        <v>16</v>
      </c>
      <c r="E17" s="50" t="s">
        <v>17</v>
      </c>
      <c r="H17" s="20"/>
      <c r="I17" s="20"/>
      <c r="J17" s="20"/>
      <c r="K17" s="20"/>
    </row>
    <row r="18" spans="1:11" x14ac:dyDescent="0.25">
      <c r="B18" s="41" t="s">
        <v>18</v>
      </c>
      <c r="C18" s="45" t="s">
        <v>19</v>
      </c>
      <c r="E18" s="50" t="s">
        <v>20</v>
      </c>
    </row>
    <row r="19" spans="1:11" x14ac:dyDescent="0.25">
      <c r="E19" s="1"/>
    </row>
    <row r="20" spans="1:11" x14ac:dyDescent="0.25">
      <c r="E20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45496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38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45497</v>
      </c>
      <c r="E4" s="13">
        <v>12925</v>
      </c>
      <c r="F4" s="12"/>
      <c r="G4" s="12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45471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45478</v>
      </c>
      <c r="E6" s="17">
        <v>10000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13</v>
      </c>
      <c r="C7" s="37" t="s">
        <v>3</v>
      </c>
      <c r="D7" s="38">
        <v>45485</v>
      </c>
      <c r="E7" s="17">
        <v>10000</v>
      </c>
      <c r="F7" s="39"/>
      <c r="G7" s="17"/>
      <c r="H7" s="20"/>
      <c r="I7" s="20"/>
      <c r="J7" s="20"/>
      <c r="K7" s="20"/>
    </row>
    <row r="8" spans="1:11" ht="17.100000000000001" customHeight="1" x14ac:dyDescent="0.25">
      <c r="A8" s="14">
        <v>5</v>
      </c>
      <c r="B8" s="12" t="s">
        <v>12</v>
      </c>
      <c r="C8" s="37" t="s">
        <v>3</v>
      </c>
      <c r="D8" s="38">
        <v>45495</v>
      </c>
      <c r="E8" s="13">
        <v>5500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48425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45506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39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x14ac:dyDescent="0.25">
      <c r="A4" s="14">
        <v>1</v>
      </c>
      <c r="B4" s="12" t="s">
        <v>11</v>
      </c>
      <c r="C4" s="12" t="s">
        <v>3</v>
      </c>
      <c r="D4" s="38">
        <v>45497</v>
      </c>
      <c r="E4" s="13">
        <v>12925</v>
      </c>
      <c r="F4" s="12"/>
      <c r="G4" s="12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45478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45485</v>
      </c>
      <c r="E6" s="17">
        <v>10000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12</v>
      </c>
      <c r="C7" s="37" t="s">
        <v>3</v>
      </c>
      <c r="D7" s="38">
        <v>45502</v>
      </c>
      <c r="E7" s="13">
        <v>5500</v>
      </c>
      <c r="F7" s="39"/>
      <c r="G7" s="17"/>
      <c r="H7" s="20"/>
      <c r="I7" s="20"/>
      <c r="J7" s="20"/>
      <c r="K7" s="20"/>
    </row>
    <row r="8" spans="1:11" x14ac:dyDescent="0.25">
      <c r="A8" s="20"/>
      <c r="B8" s="20"/>
      <c r="C8" s="48" t="s">
        <v>14</v>
      </c>
      <c r="D8" s="20"/>
      <c r="E8" s="22">
        <f>SUM(E4:E7)</f>
        <v>38425</v>
      </c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45" t="s">
        <v>15</v>
      </c>
      <c r="C14" s="45" t="s">
        <v>16</v>
      </c>
      <c r="E14" s="50" t="s">
        <v>17</v>
      </c>
      <c r="H14" s="20"/>
      <c r="I14" s="20"/>
      <c r="J14" s="20"/>
      <c r="K14" s="20"/>
    </row>
    <row r="15" spans="1:11" x14ac:dyDescent="0.25">
      <c r="B15" s="41" t="s">
        <v>18</v>
      </c>
      <c r="C15" s="45" t="s">
        <v>19</v>
      </c>
      <c r="E15" s="50" t="s">
        <v>20</v>
      </c>
    </row>
    <row r="16" spans="1:11" x14ac:dyDescent="0.25">
      <c r="E16" s="1"/>
    </row>
    <row r="17" spans="5:5" x14ac:dyDescent="0.25">
      <c r="E17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45514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40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45485</v>
      </c>
      <c r="E4" s="17">
        <v>10000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45506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45520</v>
      </c>
      <c r="E6" s="17">
        <v>10000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12</v>
      </c>
      <c r="C7" s="37" t="s">
        <v>3</v>
      </c>
      <c r="D7" s="38">
        <v>45516</v>
      </c>
      <c r="E7" s="13">
        <v>5500</v>
      </c>
      <c r="F7" s="39"/>
      <c r="G7" s="17"/>
      <c r="H7" s="20"/>
      <c r="I7" s="20"/>
      <c r="J7" s="20"/>
      <c r="K7" s="20"/>
    </row>
    <row r="8" spans="1:11" x14ac:dyDescent="0.25">
      <c r="A8" s="20"/>
      <c r="B8" s="20"/>
      <c r="C8" s="48" t="s">
        <v>14</v>
      </c>
      <c r="D8" s="20"/>
      <c r="E8" s="22">
        <f>SUM(E4:E7)</f>
        <v>35500</v>
      </c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45" t="s">
        <v>15</v>
      </c>
      <c r="C14" s="45" t="s">
        <v>16</v>
      </c>
      <c r="E14" s="50" t="s">
        <v>17</v>
      </c>
      <c r="H14" s="20"/>
      <c r="I14" s="20"/>
      <c r="J14" s="20"/>
      <c r="K14" s="20"/>
    </row>
    <row r="15" spans="1:11" x14ac:dyDescent="0.25">
      <c r="B15" s="41" t="s">
        <v>18</v>
      </c>
      <c r="C15" s="45" t="s">
        <v>19</v>
      </c>
      <c r="E15" s="50" t="s">
        <v>20</v>
      </c>
    </row>
    <row r="16" spans="1:11" x14ac:dyDescent="0.25">
      <c r="E16" s="1"/>
    </row>
    <row r="17" spans="5:5" x14ac:dyDescent="0.25">
      <c r="E17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3.42578125" style="1" bestFit="1" customWidth="1"/>
    <col min="7" max="7" width="13.5703125" style="1" bestFit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45527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41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45506</v>
      </c>
      <c r="E4" s="17">
        <v>10000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45520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12</v>
      </c>
      <c r="C6" s="37" t="s">
        <v>3</v>
      </c>
      <c r="D6" s="38">
        <v>45523</v>
      </c>
      <c r="E6" s="13">
        <v>5680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25</v>
      </c>
      <c r="C7" s="37" t="s">
        <v>3</v>
      </c>
      <c r="D7" s="38">
        <v>45520</v>
      </c>
      <c r="E7" s="13">
        <v>2600</v>
      </c>
      <c r="F7" s="39"/>
      <c r="G7" s="17"/>
      <c r="H7" s="20"/>
      <c r="I7" s="20"/>
      <c r="J7" s="20"/>
      <c r="K7" s="20"/>
    </row>
    <row r="8" spans="1:11" ht="15.75" customHeight="1" x14ac:dyDescent="0.25">
      <c r="A8" s="14">
        <v>5</v>
      </c>
      <c r="B8" s="12" t="s">
        <v>25</v>
      </c>
      <c r="C8" s="37" t="s">
        <v>3</v>
      </c>
      <c r="D8" s="53">
        <v>45534</v>
      </c>
      <c r="E8" s="13">
        <v>2600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30880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45534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42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45506</v>
      </c>
      <c r="E4" s="17">
        <v>10000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45520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45520</v>
      </c>
      <c r="E6" s="13">
        <v>1300</v>
      </c>
      <c r="F6" s="39"/>
      <c r="G6" s="17"/>
      <c r="H6" s="20"/>
      <c r="I6" s="20"/>
      <c r="J6" s="20"/>
      <c r="K6" s="20"/>
    </row>
    <row r="7" spans="1:11" ht="15.75" customHeight="1" x14ac:dyDescent="0.25">
      <c r="A7" s="14">
        <v>4</v>
      </c>
      <c r="B7" s="12" t="s">
        <v>25</v>
      </c>
      <c r="C7" s="37" t="s">
        <v>3</v>
      </c>
      <c r="D7" s="38">
        <v>45534</v>
      </c>
      <c r="E7" s="13">
        <v>2600</v>
      </c>
      <c r="F7" s="39"/>
      <c r="G7" s="17"/>
      <c r="H7" s="20"/>
      <c r="I7" s="20"/>
      <c r="J7" s="20"/>
      <c r="K7" s="20"/>
    </row>
    <row r="8" spans="1:11" x14ac:dyDescent="0.25">
      <c r="A8" s="20"/>
      <c r="B8" s="20"/>
      <c r="C8" s="48" t="s">
        <v>14</v>
      </c>
      <c r="D8" s="20"/>
      <c r="E8" s="22">
        <f>SUM(E4:E7)</f>
        <v>23900</v>
      </c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45" t="s">
        <v>15</v>
      </c>
      <c r="C14" s="45" t="s">
        <v>16</v>
      </c>
      <c r="E14" s="50" t="s">
        <v>17</v>
      </c>
      <c r="H14" s="20"/>
      <c r="I14" s="20"/>
      <c r="J14" s="20"/>
      <c r="K14" s="20"/>
    </row>
    <row r="15" spans="1:11" x14ac:dyDescent="0.25">
      <c r="B15" s="41" t="s">
        <v>18</v>
      </c>
      <c r="C15" s="45" t="s">
        <v>19</v>
      </c>
      <c r="E15" s="50" t="s">
        <v>20</v>
      </c>
    </row>
    <row r="16" spans="1:11" x14ac:dyDescent="0.25">
      <c r="E16" s="1"/>
    </row>
    <row r="17" spans="5:5" x14ac:dyDescent="0.25">
      <c r="E17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XFD1048576"/>
    </sheetView>
  </sheetViews>
  <sheetFormatPr defaultRowHeight="15" x14ac:dyDescent="0.25"/>
  <cols>
    <col min="1" max="1" width="5" style="1" bestFit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5.5703125" style="1" bestFit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45547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43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45541</v>
      </c>
      <c r="E4" s="17">
        <v>5000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45548</v>
      </c>
      <c r="E5" s="17">
        <v>5000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13</v>
      </c>
      <c r="C6" s="37" t="s">
        <v>3</v>
      </c>
      <c r="D6" s="38">
        <v>45562</v>
      </c>
      <c r="E6" s="17">
        <v>5000</v>
      </c>
      <c r="F6" s="39"/>
      <c r="G6" s="17"/>
      <c r="H6" s="20"/>
      <c r="I6" s="20"/>
      <c r="J6" s="20"/>
      <c r="K6" s="20"/>
    </row>
    <row r="7" spans="1:11" ht="17.100000000000001" customHeight="1" x14ac:dyDescent="0.25">
      <c r="A7" s="14">
        <v>4</v>
      </c>
      <c r="B7" s="12" t="s">
        <v>25</v>
      </c>
      <c r="C7" s="37" t="s">
        <v>3</v>
      </c>
      <c r="D7" s="38">
        <v>45534</v>
      </c>
      <c r="E7" s="13">
        <v>1300</v>
      </c>
      <c r="F7" s="39"/>
      <c r="G7" s="17"/>
      <c r="H7" s="20"/>
      <c r="I7" s="20"/>
      <c r="J7" s="20"/>
      <c r="K7" s="20"/>
    </row>
    <row r="8" spans="1:11" ht="15.75" customHeight="1" x14ac:dyDescent="0.25">
      <c r="A8" s="14">
        <v>5</v>
      </c>
      <c r="B8" s="12" t="s">
        <v>25</v>
      </c>
      <c r="C8" s="37" t="s">
        <v>3</v>
      </c>
      <c r="D8" s="38">
        <v>45555</v>
      </c>
      <c r="E8" s="13">
        <v>2600</v>
      </c>
      <c r="F8" s="39"/>
      <c r="G8" s="17"/>
      <c r="H8" s="20"/>
      <c r="I8" s="20"/>
      <c r="J8" s="20"/>
      <c r="K8" s="20"/>
    </row>
    <row r="9" spans="1:11" ht="15.75" customHeight="1" x14ac:dyDescent="0.25">
      <c r="A9" s="14">
        <v>6</v>
      </c>
      <c r="B9" s="12" t="s">
        <v>44</v>
      </c>
      <c r="C9" s="37" t="s">
        <v>3</v>
      </c>
      <c r="D9" s="38">
        <v>45544</v>
      </c>
      <c r="E9" s="13">
        <v>15000</v>
      </c>
      <c r="F9" s="39"/>
      <c r="G9" s="17"/>
      <c r="H9" s="20"/>
      <c r="I9" s="20"/>
      <c r="J9" s="20"/>
      <c r="K9" s="20"/>
    </row>
    <row r="10" spans="1:11" ht="15.75" customHeight="1" x14ac:dyDescent="0.25">
      <c r="A10" s="14">
        <v>7</v>
      </c>
      <c r="B10" s="12" t="s">
        <v>44</v>
      </c>
      <c r="C10" s="37" t="s">
        <v>3</v>
      </c>
      <c r="D10" s="38">
        <v>45555</v>
      </c>
      <c r="E10" s="13">
        <v>15000</v>
      </c>
      <c r="F10" s="39"/>
      <c r="G10" s="17"/>
      <c r="H10" s="20"/>
      <c r="I10" s="20"/>
      <c r="J10" s="20"/>
      <c r="K10" s="20"/>
    </row>
    <row r="11" spans="1:11" ht="15.75" customHeight="1" x14ac:dyDescent="0.25">
      <c r="A11" s="14">
        <v>8</v>
      </c>
      <c r="B11" s="12" t="s">
        <v>12</v>
      </c>
      <c r="C11" s="37" t="s">
        <v>3</v>
      </c>
      <c r="D11" s="38">
        <v>45548</v>
      </c>
      <c r="E11" s="13">
        <v>6000</v>
      </c>
      <c r="F11" s="39"/>
      <c r="G11" s="17"/>
      <c r="H11" s="20"/>
      <c r="I11" s="20"/>
      <c r="J11" s="20"/>
      <c r="K11" s="20"/>
    </row>
    <row r="12" spans="1:11" ht="15.75" customHeight="1" x14ac:dyDescent="0.25">
      <c r="A12" s="14">
        <v>9</v>
      </c>
      <c r="B12" s="12" t="s">
        <v>12</v>
      </c>
      <c r="C12" s="37" t="s">
        <v>3</v>
      </c>
      <c r="D12" s="38">
        <v>45555</v>
      </c>
      <c r="E12" s="13">
        <v>6035</v>
      </c>
      <c r="F12" s="39"/>
      <c r="G12" s="17"/>
      <c r="H12" s="20"/>
      <c r="I12" s="20"/>
      <c r="J12" s="20"/>
      <c r="K12" s="20"/>
    </row>
    <row r="13" spans="1:11" x14ac:dyDescent="0.25">
      <c r="A13" s="20"/>
      <c r="B13" s="20"/>
      <c r="C13" s="48" t="s">
        <v>14</v>
      </c>
      <c r="D13" s="20"/>
      <c r="E13" s="22">
        <f>SUM(E4:E12)</f>
        <v>60935</v>
      </c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48"/>
      <c r="D14" s="20"/>
      <c r="E14" s="22"/>
      <c r="F14" s="22"/>
      <c r="G14" s="22"/>
      <c r="H14" s="20"/>
      <c r="I14" s="20"/>
      <c r="J14" s="20"/>
      <c r="K14" s="20"/>
    </row>
    <row r="15" spans="1:11" x14ac:dyDescent="0.25">
      <c r="A15" s="20"/>
      <c r="B15" s="20"/>
      <c r="C15" s="48"/>
      <c r="D15" s="20"/>
      <c r="E15" s="22"/>
      <c r="F15" s="22"/>
      <c r="G15" s="22"/>
      <c r="H15" s="20"/>
      <c r="I15" s="20"/>
      <c r="J15" s="20"/>
      <c r="K15" s="20"/>
    </row>
    <row r="16" spans="1:11" x14ac:dyDescent="0.25">
      <c r="A16" s="20"/>
      <c r="B16" s="20"/>
      <c r="C16" s="48"/>
      <c r="D16" s="20"/>
      <c r="E16" s="22"/>
      <c r="F16" s="22"/>
      <c r="G16" s="22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49"/>
      <c r="F17" s="20"/>
      <c r="G17" s="20"/>
      <c r="H17" s="20"/>
      <c r="I17" s="20"/>
      <c r="J17" s="20"/>
      <c r="K17" s="20"/>
    </row>
    <row r="18" spans="1:11" x14ac:dyDescent="0.25">
      <c r="A18" s="20"/>
      <c r="B18" s="20"/>
      <c r="C18" s="20"/>
      <c r="D18" s="20"/>
      <c r="E18" s="49"/>
      <c r="F18" s="20"/>
      <c r="G18" s="20"/>
      <c r="H18" s="20"/>
      <c r="I18" s="20"/>
      <c r="J18" s="20"/>
      <c r="K18" s="20"/>
    </row>
    <row r="19" spans="1:11" x14ac:dyDescent="0.25">
      <c r="A19" s="20"/>
      <c r="B19" s="45" t="s">
        <v>15</v>
      </c>
      <c r="C19" s="45" t="s">
        <v>16</v>
      </c>
      <c r="E19" s="50" t="s">
        <v>17</v>
      </c>
      <c r="H19" s="20"/>
      <c r="I19" s="20"/>
      <c r="J19" s="20"/>
      <c r="K19" s="20"/>
    </row>
    <row r="20" spans="1:11" x14ac:dyDescent="0.25">
      <c r="B20" s="41" t="s">
        <v>18</v>
      </c>
      <c r="C20" s="45" t="s">
        <v>19</v>
      </c>
      <c r="E20" s="50" t="s">
        <v>20</v>
      </c>
    </row>
    <row r="21" spans="1:11" x14ac:dyDescent="0.25">
      <c r="E21" s="1"/>
    </row>
    <row r="22" spans="1:11" x14ac:dyDescent="0.25">
      <c r="E22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45563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45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45548</v>
      </c>
      <c r="E4" s="17">
        <v>5000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13</v>
      </c>
      <c r="C5" s="37" t="s">
        <v>3</v>
      </c>
      <c r="D5" s="38">
        <v>45562</v>
      </c>
      <c r="E5" s="17">
        <v>5000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45569</v>
      </c>
      <c r="E6" s="13">
        <v>2975</v>
      </c>
      <c r="F6" s="39"/>
      <c r="G6" s="17"/>
      <c r="H6" s="20"/>
      <c r="I6" s="20"/>
      <c r="J6" s="20"/>
      <c r="K6" s="20"/>
    </row>
    <row r="7" spans="1:11" ht="15.75" customHeight="1" x14ac:dyDescent="0.25">
      <c r="A7" s="14">
        <v>4</v>
      </c>
      <c r="B7" s="12" t="s">
        <v>44</v>
      </c>
      <c r="C7" s="37" t="s">
        <v>3</v>
      </c>
      <c r="D7" s="38">
        <v>45544</v>
      </c>
      <c r="E7" s="13">
        <v>15000</v>
      </c>
      <c r="F7" s="39"/>
      <c r="G7" s="17"/>
      <c r="H7" s="20"/>
      <c r="I7" s="20"/>
      <c r="J7" s="20"/>
      <c r="K7" s="20"/>
    </row>
    <row r="8" spans="1:11" ht="15.75" customHeight="1" x14ac:dyDescent="0.25">
      <c r="A8" s="14">
        <v>5</v>
      </c>
      <c r="B8" s="12" t="s">
        <v>44</v>
      </c>
      <c r="C8" s="37" t="s">
        <v>3</v>
      </c>
      <c r="D8" s="38">
        <v>45555</v>
      </c>
      <c r="E8" s="13">
        <v>15000</v>
      </c>
      <c r="F8" s="39"/>
      <c r="G8" s="17"/>
      <c r="H8" s="20"/>
      <c r="I8" s="20"/>
      <c r="J8" s="20"/>
      <c r="K8" s="20"/>
    </row>
    <row r="9" spans="1:11" ht="15.75" customHeight="1" x14ac:dyDescent="0.25">
      <c r="A9" s="14">
        <v>6</v>
      </c>
      <c r="B9" s="12" t="s">
        <v>44</v>
      </c>
      <c r="C9" s="37" t="s">
        <v>3</v>
      </c>
      <c r="D9" s="38">
        <v>45565</v>
      </c>
      <c r="E9" s="13">
        <v>15000</v>
      </c>
      <c r="F9" s="39"/>
      <c r="G9" s="17"/>
      <c r="H9" s="20"/>
      <c r="I9" s="20"/>
      <c r="J9" s="20"/>
      <c r="K9" s="20"/>
    </row>
    <row r="10" spans="1:11" x14ac:dyDescent="0.25">
      <c r="A10" s="20"/>
      <c r="B10" s="20"/>
      <c r="C10" s="48" t="s">
        <v>14</v>
      </c>
      <c r="D10" s="20"/>
      <c r="E10" s="22">
        <f>SUM(E4:E9)</f>
        <v>57975</v>
      </c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48"/>
      <c r="D13" s="20"/>
      <c r="E13" s="22"/>
      <c r="F13" s="22"/>
      <c r="G13" s="22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49"/>
      <c r="F15" s="20"/>
      <c r="G15" s="20"/>
      <c r="H15" s="20"/>
      <c r="I15" s="20"/>
      <c r="J15" s="20"/>
      <c r="K15" s="20"/>
    </row>
    <row r="16" spans="1:11" x14ac:dyDescent="0.25">
      <c r="A16" s="20"/>
      <c r="B16" s="45" t="s">
        <v>15</v>
      </c>
      <c r="C16" s="45" t="s">
        <v>16</v>
      </c>
      <c r="E16" s="50" t="s">
        <v>17</v>
      </c>
      <c r="H16" s="20"/>
      <c r="I16" s="20"/>
      <c r="J16" s="20"/>
      <c r="K16" s="20"/>
    </row>
    <row r="17" spans="2:5" x14ac:dyDescent="0.25">
      <c r="B17" s="41" t="s">
        <v>18</v>
      </c>
      <c r="C17" s="45" t="s">
        <v>19</v>
      </c>
      <c r="E17" s="50" t="s">
        <v>20</v>
      </c>
    </row>
    <row r="18" spans="2:5" x14ac:dyDescent="0.25">
      <c r="E18" s="1"/>
    </row>
    <row r="19" spans="2:5" x14ac:dyDescent="0.25">
      <c r="E19" s="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45576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46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45576</v>
      </c>
      <c r="E4" s="17">
        <v>5000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25</v>
      </c>
      <c r="C5" s="37" t="s">
        <v>3</v>
      </c>
      <c r="D5" s="38">
        <v>45569</v>
      </c>
      <c r="E5" s="17">
        <v>1475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45583</v>
      </c>
      <c r="E6" s="13">
        <v>2975</v>
      </c>
      <c r="F6" s="39"/>
      <c r="G6" s="17"/>
      <c r="H6" s="20"/>
      <c r="I6" s="20"/>
      <c r="J6" s="20"/>
      <c r="K6" s="20"/>
    </row>
    <row r="7" spans="1:11" ht="15.75" customHeight="1" x14ac:dyDescent="0.25">
      <c r="A7" s="14">
        <v>4</v>
      </c>
      <c r="B7" s="12" t="s">
        <v>44</v>
      </c>
      <c r="C7" s="37" t="s">
        <v>3</v>
      </c>
      <c r="D7" s="38">
        <v>45565</v>
      </c>
      <c r="E7" s="13">
        <v>15000</v>
      </c>
      <c r="F7" s="39"/>
      <c r="G7" s="17"/>
      <c r="H7" s="20"/>
      <c r="I7" s="20"/>
      <c r="J7" s="20"/>
      <c r="K7" s="20"/>
    </row>
    <row r="8" spans="1:11" ht="15.75" customHeight="1" x14ac:dyDescent="0.25">
      <c r="A8" s="14">
        <v>5</v>
      </c>
      <c r="B8" s="12" t="s">
        <v>44</v>
      </c>
      <c r="C8" s="37" t="s">
        <v>3</v>
      </c>
      <c r="D8" s="38">
        <v>45585</v>
      </c>
      <c r="E8" s="13">
        <v>15000</v>
      </c>
      <c r="F8" s="39"/>
      <c r="G8" s="17"/>
      <c r="H8" s="20"/>
      <c r="I8" s="20"/>
      <c r="J8" s="20"/>
      <c r="K8" s="20"/>
    </row>
    <row r="9" spans="1:11" x14ac:dyDescent="0.25">
      <c r="A9" s="20"/>
      <c r="B9" s="20"/>
      <c r="C9" s="48" t="s">
        <v>14</v>
      </c>
      <c r="D9" s="20"/>
      <c r="E9" s="22">
        <f>SUM(E4:E8)</f>
        <v>39450</v>
      </c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48"/>
      <c r="D11" s="20"/>
      <c r="E11" s="22"/>
      <c r="F11" s="22"/>
      <c r="G11" s="22"/>
      <c r="H11" s="20"/>
      <c r="I11" s="20"/>
      <c r="J11" s="20"/>
      <c r="K11" s="20"/>
    </row>
    <row r="12" spans="1:11" x14ac:dyDescent="0.25">
      <c r="A12" s="20"/>
      <c r="B12" s="20"/>
      <c r="C12" s="48"/>
      <c r="D12" s="20"/>
      <c r="E12" s="22"/>
      <c r="F12" s="22"/>
      <c r="G12" s="22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49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49"/>
      <c r="F14" s="20"/>
      <c r="G14" s="20"/>
      <c r="H14" s="20"/>
      <c r="I14" s="20"/>
      <c r="J14" s="20"/>
      <c r="K14" s="20"/>
    </row>
    <row r="15" spans="1:11" x14ac:dyDescent="0.25">
      <c r="A15" s="20"/>
      <c r="B15" s="45" t="s">
        <v>15</v>
      </c>
      <c r="C15" s="45" t="s">
        <v>16</v>
      </c>
      <c r="E15" s="50" t="s">
        <v>17</v>
      </c>
      <c r="H15" s="20"/>
      <c r="I15" s="20"/>
      <c r="J15" s="20"/>
      <c r="K15" s="20"/>
    </row>
    <row r="16" spans="1:11" x14ac:dyDescent="0.25">
      <c r="B16" s="41" t="s">
        <v>18</v>
      </c>
      <c r="C16" s="45" t="s">
        <v>19</v>
      </c>
      <c r="E16" s="50" t="s">
        <v>20</v>
      </c>
    </row>
    <row r="17" spans="5:5" x14ac:dyDescent="0.25">
      <c r="E17" s="1"/>
    </row>
    <row r="18" spans="5:5" x14ac:dyDescent="0.25">
      <c r="E18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45590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47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45590</v>
      </c>
      <c r="E4" s="17">
        <v>5000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25</v>
      </c>
      <c r="C5" s="37" t="s">
        <v>3</v>
      </c>
      <c r="D5" s="38">
        <v>45583</v>
      </c>
      <c r="E5" s="17">
        <v>1475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45597</v>
      </c>
      <c r="E6" s="13">
        <v>2975</v>
      </c>
      <c r="F6" s="39"/>
      <c r="G6" s="17"/>
      <c r="H6" s="20"/>
      <c r="I6" s="20"/>
      <c r="J6" s="20"/>
      <c r="K6" s="20"/>
    </row>
    <row r="7" spans="1:11" x14ac:dyDescent="0.25">
      <c r="A7" s="20"/>
      <c r="B7" s="20"/>
      <c r="C7" s="48" t="s">
        <v>14</v>
      </c>
      <c r="D7" s="20"/>
      <c r="E7" s="22">
        <f>SUM(E4:E6)</f>
        <v>9450</v>
      </c>
      <c r="F7" s="22"/>
      <c r="G7" s="22"/>
      <c r="H7" s="20"/>
      <c r="I7" s="20"/>
      <c r="J7" s="20"/>
      <c r="K7" s="20"/>
    </row>
    <row r="8" spans="1:11" x14ac:dyDescent="0.25">
      <c r="A8" s="20"/>
      <c r="B8" s="20"/>
      <c r="C8" s="48"/>
      <c r="D8" s="20"/>
      <c r="E8" s="22"/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49"/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45" t="s">
        <v>15</v>
      </c>
      <c r="C13" s="45" t="s">
        <v>16</v>
      </c>
      <c r="E13" s="50" t="s">
        <v>17</v>
      </c>
      <c r="H13" s="20"/>
      <c r="I13" s="20"/>
      <c r="J13" s="20"/>
      <c r="K13" s="20"/>
    </row>
    <row r="14" spans="1:11" x14ac:dyDescent="0.25">
      <c r="B14" s="41" t="s">
        <v>18</v>
      </c>
      <c r="C14" s="45" t="s">
        <v>19</v>
      </c>
      <c r="E14" s="50" t="s">
        <v>20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45603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48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45590</v>
      </c>
      <c r="E4" s="17">
        <v>5000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25</v>
      </c>
      <c r="C5" s="37" t="s">
        <v>3</v>
      </c>
      <c r="D5" s="38">
        <v>45597</v>
      </c>
      <c r="E5" s="13">
        <v>2975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45611</v>
      </c>
      <c r="E6" s="13">
        <v>2975</v>
      </c>
      <c r="F6" s="39"/>
      <c r="G6" s="17"/>
      <c r="H6" s="20"/>
      <c r="I6" s="20"/>
      <c r="J6" s="20"/>
      <c r="K6" s="20"/>
    </row>
    <row r="7" spans="1:11" x14ac:dyDescent="0.25">
      <c r="A7" s="20"/>
      <c r="B7" s="20"/>
      <c r="C7" s="48" t="s">
        <v>14</v>
      </c>
      <c r="D7" s="20"/>
      <c r="E7" s="22">
        <f>SUM(E4:E6)</f>
        <v>10950</v>
      </c>
      <c r="F7" s="22"/>
      <c r="G7" s="22"/>
      <c r="H7" s="20"/>
      <c r="I7" s="20"/>
      <c r="J7" s="20"/>
      <c r="K7" s="20"/>
    </row>
    <row r="8" spans="1:11" x14ac:dyDescent="0.25">
      <c r="A8" s="20"/>
      <c r="B8" s="20"/>
      <c r="C8" s="48"/>
      <c r="D8" s="20"/>
      <c r="E8" s="22"/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49"/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45" t="s">
        <v>15</v>
      </c>
      <c r="C13" s="45" t="s">
        <v>16</v>
      </c>
      <c r="E13" s="50" t="s">
        <v>17</v>
      </c>
      <c r="H13" s="20"/>
      <c r="I13" s="20"/>
      <c r="J13" s="20"/>
      <c r="K13" s="20"/>
    </row>
    <row r="14" spans="1:11" x14ac:dyDescent="0.25">
      <c r="B14" s="41" t="s">
        <v>18</v>
      </c>
      <c r="C14" s="45" t="s">
        <v>19</v>
      </c>
      <c r="E14" s="50" t="s">
        <v>20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45638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49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45635</v>
      </c>
      <c r="E4" s="17">
        <v>10000</v>
      </c>
      <c r="F4" s="39"/>
      <c r="G4" s="17"/>
      <c r="H4" s="20"/>
      <c r="I4" s="20"/>
      <c r="J4" s="20"/>
      <c r="K4" s="20"/>
    </row>
    <row r="5" spans="1:11" ht="15" customHeight="1" x14ac:dyDescent="0.25">
      <c r="A5" s="14">
        <v>2</v>
      </c>
      <c r="B5" s="12" t="s">
        <v>13</v>
      </c>
      <c r="C5" s="37" t="s">
        <v>3</v>
      </c>
      <c r="D5" s="38">
        <v>45649</v>
      </c>
      <c r="E5" s="17">
        <v>10000</v>
      </c>
      <c r="F5" s="39"/>
      <c r="G5" s="17"/>
      <c r="H5" s="20"/>
      <c r="I5" s="20"/>
      <c r="J5" s="20"/>
      <c r="K5" s="20"/>
    </row>
    <row r="6" spans="1:11" ht="17.100000000000001" customHeight="1" x14ac:dyDescent="0.25">
      <c r="A6" s="14">
        <v>3</v>
      </c>
      <c r="B6" s="12" t="s">
        <v>25</v>
      </c>
      <c r="C6" s="37" t="s">
        <v>3</v>
      </c>
      <c r="D6" s="38">
        <v>45639</v>
      </c>
      <c r="E6" s="13">
        <v>3250</v>
      </c>
      <c r="F6" s="39"/>
      <c r="G6" s="17"/>
      <c r="H6" s="20"/>
      <c r="I6" s="20"/>
      <c r="J6" s="20"/>
      <c r="K6" s="20"/>
    </row>
    <row r="7" spans="1:11" x14ac:dyDescent="0.25">
      <c r="A7" s="20"/>
      <c r="B7" s="20"/>
      <c r="C7" s="48" t="s">
        <v>14</v>
      </c>
      <c r="D7" s="20"/>
      <c r="E7" s="22">
        <f>SUM(E4:E6)</f>
        <v>23250</v>
      </c>
      <c r="F7" s="22"/>
      <c r="G7" s="22"/>
      <c r="H7" s="20"/>
      <c r="I7" s="20"/>
      <c r="J7" s="20"/>
      <c r="K7" s="20"/>
    </row>
    <row r="8" spans="1:11" x14ac:dyDescent="0.25">
      <c r="A8" s="20"/>
      <c r="B8" s="20"/>
      <c r="C8" s="48"/>
      <c r="D8" s="20"/>
      <c r="E8" s="22"/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48"/>
      <c r="D10" s="20"/>
      <c r="E10" s="22"/>
      <c r="F10" s="22"/>
      <c r="G10" s="22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49"/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49"/>
      <c r="F12" s="20"/>
      <c r="G12" s="20"/>
      <c r="H12" s="20"/>
      <c r="I12" s="20"/>
      <c r="J12" s="20"/>
      <c r="K12" s="20"/>
    </row>
    <row r="13" spans="1:11" x14ac:dyDescent="0.25">
      <c r="A13" s="20"/>
      <c r="B13" s="45" t="s">
        <v>15</v>
      </c>
      <c r="C13" s="45" t="s">
        <v>16</v>
      </c>
      <c r="E13" s="50" t="s">
        <v>17</v>
      </c>
      <c r="H13" s="20"/>
      <c r="I13" s="20"/>
      <c r="J13" s="20"/>
      <c r="K13" s="20"/>
    </row>
    <row r="14" spans="1:11" x14ac:dyDescent="0.25">
      <c r="B14" s="41" t="s">
        <v>18</v>
      </c>
      <c r="C14" s="45" t="s">
        <v>19</v>
      </c>
      <c r="E14" s="50" t="s">
        <v>20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I20" sqref="I20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51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40" t="s">
        <v>0</v>
      </c>
      <c r="C1" s="41" t="s">
        <v>23</v>
      </c>
      <c r="D1" s="41"/>
      <c r="E1" s="42"/>
      <c r="F1" s="42"/>
      <c r="G1" s="43">
        <v>45652</v>
      </c>
    </row>
    <row r="2" spans="1:11" x14ac:dyDescent="0.25">
      <c r="B2" s="44" t="s">
        <v>2</v>
      </c>
      <c r="C2" s="45" t="s">
        <v>3</v>
      </c>
      <c r="D2" s="45"/>
      <c r="E2" s="46"/>
      <c r="F2" s="46"/>
      <c r="G2" s="47" t="s">
        <v>50</v>
      </c>
    </row>
    <row r="3" spans="1:11" x14ac:dyDescent="0.25">
      <c r="A3" s="11" t="s">
        <v>4</v>
      </c>
      <c r="B3" s="12" t="s">
        <v>5</v>
      </c>
      <c r="C3" s="12" t="s">
        <v>6</v>
      </c>
      <c r="D3" s="52" t="s">
        <v>7</v>
      </c>
      <c r="E3" s="13" t="s">
        <v>8</v>
      </c>
      <c r="F3" s="12" t="s">
        <v>9</v>
      </c>
      <c r="G3" s="12" t="s">
        <v>10</v>
      </c>
    </row>
    <row r="4" spans="1:11" ht="15" customHeight="1" x14ac:dyDescent="0.25">
      <c r="A4" s="14">
        <v>1</v>
      </c>
      <c r="B4" s="12" t="s">
        <v>13</v>
      </c>
      <c r="C4" s="37" t="s">
        <v>3</v>
      </c>
      <c r="D4" s="38">
        <v>45649</v>
      </c>
      <c r="E4" s="17">
        <v>10000</v>
      </c>
      <c r="F4" s="39"/>
      <c r="G4" s="17"/>
      <c r="H4" s="20"/>
      <c r="I4" s="20"/>
      <c r="J4" s="20"/>
      <c r="K4" s="20"/>
    </row>
    <row r="5" spans="1:11" ht="17.100000000000001" customHeight="1" x14ac:dyDescent="0.25">
      <c r="A5" s="14">
        <v>2</v>
      </c>
      <c r="B5" s="12" t="s">
        <v>25</v>
      </c>
      <c r="C5" s="37" t="s">
        <v>3</v>
      </c>
      <c r="D5" s="38">
        <v>45653</v>
      </c>
      <c r="E5" s="13">
        <v>3250</v>
      </c>
      <c r="F5" s="39"/>
      <c r="G5" s="17"/>
      <c r="H5" s="20"/>
      <c r="I5" s="20"/>
      <c r="J5" s="20"/>
      <c r="K5" s="20"/>
    </row>
    <row r="6" spans="1:11" x14ac:dyDescent="0.25">
      <c r="A6" s="20"/>
      <c r="B6" s="20"/>
      <c r="C6" s="48" t="s">
        <v>14</v>
      </c>
      <c r="D6" s="20"/>
      <c r="E6" s="22">
        <f>SUM(E4:E5)</f>
        <v>13250</v>
      </c>
      <c r="F6" s="22"/>
      <c r="G6" s="22"/>
      <c r="H6" s="20"/>
      <c r="I6" s="20"/>
      <c r="J6" s="20"/>
      <c r="K6" s="20"/>
    </row>
    <row r="7" spans="1:11" x14ac:dyDescent="0.25">
      <c r="A7" s="20"/>
      <c r="B7" s="20"/>
      <c r="C7" s="48"/>
      <c r="D7" s="20"/>
      <c r="E7" s="22"/>
      <c r="F7" s="22"/>
      <c r="G7" s="22"/>
      <c r="H7" s="20"/>
      <c r="I7" s="20"/>
      <c r="J7" s="20"/>
      <c r="K7" s="20"/>
    </row>
    <row r="8" spans="1:11" x14ac:dyDescent="0.25">
      <c r="A8" s="20"/>
      <c r="B8" s="20"/>
      <c r="C8" s="48"/>
      <c r="D8" s="20"/>
      <c r="E8" s="22"/>
      <c r="F8" s="22"/>
      <c r="G8" s="22"/>
      <c r="H8" s="20"/>
      <c r="I8" s="20"/>
      <c r="J8" s="20"/>
      <c r="K8" s="20"/>
    </row>
    <row r="9" spans="1:11" x14ac:dyDescent="0.25">
      <c r="A9" s="20"/>
      <c r="B9" s="20"/>
      <c r="C9" s="48"/>
      <c r="D9" s="20"/>
      <c r="E9" s="22"/>
      <c r="F9" s="22"/>
      <c r="G9" s="22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49"/>
      <c r="F10" s="20"/>
      <c r="G10" s="20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49"/>
      <c r="F11" s="20"/>
      <c r="G11" s="20"/>
      <c r="H11" s="20"/>
      <c r="I11" s="20"/>
      <c r="J11" s="20"/>
      <c r="K11" s="20"/>
    </row>
    <row r="12" spans="1:11" x14ac:dyDescent="0.25">
      <c r="A12" s="20"/>
      <c r="B12" s="45" t="s">
        <v>15</v>
      </c>
      <c r="C12" s="45" t="s">
        <v>16</v>
      </c>
      <c r="E12" s="50" t="s">
        <v>17</v>
      </c>
      <c r="H12" s="20"/>
      <c r="I12" s="20"/>
      <c r="J12" s="20"/>
      <c r="K12" s="20"/>
    </row>
    <row r="13" spans="1:11" x14ac:dyDescent="0.25">
      <c r="B13" s="41" t="s">
        <v>18</v>
      </c>
      <c r="C13" s="45" t="s">
        <v>19</v>
      </c>
      <c r="E13" s="50" t="s">
        <v>20</v>
      </c>
    </row>
    <row r="14" spans="1:11" x14ac:dyDescent="0.25">
      <c r="E14" s="1"/>
    </row>
    <row r="15" spans="1:11" x14ac:dyDescent="0.25">
      <c r="E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28</vt:i4>
      </vt:variant>
    </vt:vector>
  </HeadingPairs>
  <TitlesOfParts>
    <vt:vector size="28" baseType="lpstr">
      <vt:lpstr>12.01</vt:lpstr>
      <vt:lpstr>24.01</vt:lpstr>
      <vt:lpstr>15.02</vt:lpstr>
      <vt:lpstr>29.2</vt:lpstr>
      <vt:lpstr>01.03</vt:lpstr>
      <vt:lpstr>01.03.</vt:lpstr>
      <vt:lpstr>05.04</vt:lpstr>
      <vt:lpstr>20.04</vt:lpstr>
      <vt:lpstr>07.05</vt:lpstr>
      <vt:lpstr>18.05</vt:lpstr>
      <vt:lpstr>25.05</vt:lpstr>
      <vt:lpstr>01.06</vt:lpstr>
      <vt:lpstr>07.06</vt:lpstr>
      <vt:lpstr>15.06</vt:lpstr>
      <vt:lpstr>21.06</vt:lpstr>
      <vt:lpstr>05.07</vt:lpstr>
      <vt:lpstr>23.07</vt:lpstr>
      <vt:lpstr>02.08</vt:lpstr>
      <vt:lpstr>10.08</vt:lpstr>
      <vt:lpstr>23.08</vt:lpstr>
      <vt:lpstr>Sayfa1</vt:lpstr>
      <vt:lpstr>12.09</vt:lpstr>
      <vt:lpstr>28.09</vt:lpstr>
      <vt:lpstr>11.10</vt:lpstr>
      <vt:lpstr>25.10</vt:lpstr>
      <vt:lpstr>07.11</vt:lpstr>
      <vt:lpstr>12.12</vt:lpstr>
      <vt:lpstr>26.12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2024-12-26T05:35:34Z</dcterms:modified>
</cp:coreProperties>
</file>